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@Operations\Contracts\_Solicitations\2017 Solicitations\2017-09 RFP Chatbot (Avatar)\Attachment 2\"/>
    </mc:Choice>
  </mc:AlternateContent>
  <bookViews>
    <workbookView xWindow="46590" yWindow="30" windowWidth="27795" windowHeight="13350" tabRatio="605"/>
  </bookViews>
  <sheets>
    <sheet name="Service Center Daily Summary" sheetId="1" r:id="rId1"/>
    <sheet name="Details" sheetId="2" r:id="rId2"/>
  </sheets>
  <definedNames>
    <definedName name="_xlnm.Print_Area" localSheetId="1">Details!$A$1:$J$46</definedName>
    <definedName name="_xlnm.Print_Area" localSheetId="0">'Service Center Daily Summary'!$A$1:$L$71</definedName>
    <definedName name="_xlnm.Print_Titles" localSheetId="0">'Service Center Daily Summary'!$1:$3</definedName>
  </definedNames>
  <calcPr calcId="152511"/>
</workbook>
</file>

<file path=xl/calcChain.xml><?xml version="1.0" encoding="utf-8"?>
<calcChain xmlns="http://schemas.openxmlformats.org/spreadsheetml/2006/main">
  <c r="I42" i="2" l="1"/>
  <c r="I41" i="2"/>
  <c r="I40" i="2"/>
  <c r="I39" i="2"/>
  <c r="I38" i="2"/>
  <c r="I37" i="2"/>
  <c r="I36" i="2"/>
  <c r="I35" i="2"/>
  <c r="I34" i="2"/>
  <c r="I33" i="2"/>
  <c r="I32" i="2"/>
  <c r="I31" i="2"/>
  <c r="I26" i="2" l="1"/>
  <c r="H25" i="2"/>
  <c r="I25" i="2" s="1"/>
  <c r="I24" i="2"/>
  <c r="I23" i="2"/>
  <c r="I22" i="2"/>
  <c r="I44" i="2" l="1"/>
  <c r="F43" i="2"/>
  <c r="I17" i="2" l="1"/>
  <c r="H43" i="2" l="1"/>
  <c r="I43" i="2" s="1"/>
  <c r="G43" i="2"/>
  <c r="C8" i="1" l="1"/>
</calcChain>
</file>

<file path=xl/comments1.xml><?xml version="1.0" encoding="utf-8"?>
<comments xmlns="http://schemas.openxmlformats.org/spreadsheetml/2006/main">
  <authors>
    <author>Jennifer Reed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Jennifer Reed:</t>
        </r>
        <r>
          <rPr>
            <sz val="9"/>
            <color indexed="81"/>
            <rFont val="Tahoma"/>
            <family val="2"/>
          </rPr>
          <t xml:space="preserve">
CH_GI_8558570448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Jennifer Reed:</t>
        </r>
        <r>
          <rPr>
            <sz val="9"/>
            <color indexed="81"/>
            <rFont val="Tahoma"/>
            <family val="2"/>
          </rPr>
          <t xml:space="preserve">
CH_GI_8009201125</t>
        </r>
      </text>
    </comment>
  </commentList>
</comments>
</file>

<file path=xl/sharedStrings.xml><?xml version="1.0" encoding="utf-8"?>
<sst xmlns="http://schemas.openxmlformats.org/spreadsheetml/2006/main" count="164" uniqueCount="132">
  <si>
    <t>Voice</t>
  </si>
  <si>
    <t>Calls to IVR</t>
  </si>
  <si>
    <t>IVR Containment</t>
  </si>
  <si>
    <t>Offered</t>
  </si>
  <si>
    <t>Abandoned %</t>
  </si>
  <si>
    <t>Handled</t>
  </si>
  <si>
    <t>ASA</t>
  </si>
  <si>
    <t>AHT</t>
  </si>
  <si>
    <t>Service Level %</t>
  </si>
  <si>
    <t>Chat</t>
  </si>
  <si>
    <t xml:space="preserve">Chat </t>
  </si>
  <si>
    <t>Expired</t>
  </si>
  <si>
    <t>Cancelled</t>
  </si>
  <si>
    <t>Concurrency</t>
  </si>
  <si>
    <t>Avg Wait Time</t>
  </si>
  <si>
    <t>Covered California Service Center Situation Room Summary</t>
  </si>
  <si>
    <t>Items Completed</t>
  </si>
  <si>
    <t>Adherence</t>
  </si>
  <si>
    <t xml:space="preserve">Adherence </t>
  </si>
  <si>
    <t>Rancho Cordova</t>
  </si>
  <si>
    <t>Fresno</t>
  </si>
  <si>
    <t xml:space="preserve">Faneuil </t>
  </si>
  <si>
    <t xml:space="preserve">Marketing Detail </t>
  </si>
  <si>
    <t>Calls Offered</t>
  </si>
  <si>
    <t>Service Center</t>
  </si>
  <si>
    <t>Manual Workstream Summary</t>
  </si>
  <si>
    <t>Project</t>
  </si>
  <si>
    <t>800-989-2199</t>
  </si>
  <si>
    <t>Agent Detail Summary</t>
  </si>
  <si>
    <t xml:space="preserve"> Campaign</t>
  </si>
  <si>
    <t>Marketing Line</t>
  </si>
  <si>
    <t>MemCom 1095</t>
  </si>
  <si>
    <t>Call Disposition Summary</t>
  </si>
  <si>
    <t>Top 5 Call Dispositions</t>
  </si>
  <si>
    <t>Total:</t>
  </si>
  <si>
    <t>Total Combined Chat</t>
  </si>
  <si>
    <t>Overtime Summary</t>
  </si>
  <si>
    <t>Overtime Project</t>
  </si>
  <si>
    <t xml:space="preserve">1095 Call Disposition Summary </t>
  </si>
  <si>
    <t>1095- A Call Dispositions</t>
  </si>
  <si>
    <r>
      <t xml:space="preserve">     · 1095-A · 1095-A Inquiry/Assistance</t>
    </r>
    <r>
      <rPr>
        <sz val="11"/>
        <color rgb="FF215967"/>
        <rFont val="Calibri"/>
        <family val="2"/>
      </rPr>
      <t/>
    </r>
  </si>
  <si>
    <t xml:space="preserve">     · 1095-A · Dispute</t>
  </si>
  <si>
    <t xml:space="preserve">   Incidents</t>
  </si>
  <si>
    <t xml:space="preserve">Month to Date Total: </t>
  </si>
  <si>
    <t>System issues (may impact Service Level):</t>
  </si>
  <si>
    <t>Other Offline Activities:</t>
  </si>
  <si>
    <t xml:space="preserve">AI/AN </t>
  </si>
  <si>
    <t>800-675-2607</t>
  </si>
  <si>
    <t>MC to CCA Out/Campaign</t>
  </si>
  <si>
    <t xml:space="preserve"> Daily Total: </t>
  </si>
  <si>
    <t>MC to CCA Email/Inbound</t>
  </si>
  <si>
    <t xml:space="preserve">Medi-Cal to CCA Total:  </t>
  </si>
  <si>
    <t xml:space="preserve"> Impact Summary </t>
  </si>
  <si>
    <t>Intraday Impacts:</t>
  </si>
  <si>
    <t>Training:</t>
  </si>
  <si>
    <t>Operational or Technical Impacts</t>
  </si>
  <si>
    <t>Completed Hrs</t>
  </si>
  <si>
    <t>Technical Impacts:</t>
  </si>
  <si>
    <t>Marketing:</t>
  </si>
  <si>
    <t xml:space="preserve">Users were then able to see hidden/archived options.  Temporary fix implemented.  CC IT still </t>
  </si>
  <si>
    <r>
      <rPr>
        <sz val="11"/>
        <color theme="1"/>
        <rFont val="Calibri"/>
        <family val="2"/>
      </rPr>
      <t>▪</t>
    </r>
    <r>
      <rPr>
        <sz val="9.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8:34 am, 8/22:  CRM Update – Oracle performed maintenance/upgrade to Service Cloud on 8/09.  </t>
    </r>
  </si>
  <si>
    <t>working with Oracle for permanent resolution.  No ETR.</t>
  </si>
  <si>
    <t>Completed</t>
  </si>
  <si>
    <t>FTE</t>
  </si>
  <si>
    <t>Specialty Queue</t>
  </si>
  <si>
    <t>Pinnacle Assistor Queue</t>
  </si>
  <si>
    <t>Position Change</t>
  </si>
  <si>
    <r>
      <t>1. Current Customer · Application/Case Status · Inquiry/Assistance - Application/Case Status</t>
    </r>
    <r>
      <rPr>
        <sz val="11"/>
        <color rgb="FF31869B"/>
        <rFont val="Calibri"/>
        <family val="2"/>
      </rPr>
      <t/>
    </r>
  </si>
  <si>
    <t>SCR FTE</t>
  </si>
  <si>
    <t>Medi-Cal to CCA</t>
  </si>
  <si>
    <t xml:space="preserve">Current Customer · 1095-A </t>
  </si>
  <si>
    <r>
      <t xml:space="preserve">New  </t>
    </r>
    <r>
      <rPr>
        <b/>
        <sz val="12"/>
        <color theme="8" tint="-0.499984740745262"/>
        <rFont val="Calibri"/>
        <family val="2"/>
      </rPr>
      <t xml:space="preserve"> !</t>
    </r>
  </si>
  <si>
    <r>
      <t xml:space="preserve">Move Up/Down </t>
    </r>
    <r>
      <rPr>
        <b/>
        <sz val="12"/>
        <color theme="8" tint="-0.499984740745262"/>
        <rFont val="Calibri"/>
        <family val="2"/>
        <scheme val="minor"/>
      </rPr>
      <t xml:space="preserve"> </t>
    </r>
    <r>
      <rPr>
        <b/>
        <sz val="12"/>
        <color theme="8" tint="-0.499984740745262"/>
        <rFont val="Calibri"/>
        <family val="2"/>
      </rPr>
      <t>↑↓</t>
    </r>
  </si>
  <si>
    <r>
      <t xml:space="preserve">No Change </t>
    </r>
    <r>
      <rPr>
        <b/>
        <sz val="14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Calibri"/>
        <family val="2"/>
      </rPr>
      <t>=</t>
    </r>
  </si>
  <si>
    <t>Avail Staff - FTE</t>
  </si>
  <si>
    <t>Avail Staff</t>
  </si>
  <si>
    <r>
      <rPr>
        <sz val="11"/>
        <color theme="1"/>
        <rFont val="Calibri"/>
        <family val="2"/>
      </rPr>
      <t>▪</t>
    </r>
    <r>
      <rPr>
        <i/>
        <sz val="11"/>
        <color theme="1"/>
        <rFont val="Calibri"/>
        <family val="2"/>
      </rPr>
      <t xml:space="preserve"> </t>
    </r>
    <r>
      <rPr>
        <i/>
        <u/>
        <sz val="11"/>
        <color theme="1"/>
        <rFont val="Calibri"/>
        <family val="2"/>
        <scheme val="minor"/>
      </rPr>
      <t>Team Meetings:</t>
    </r>
  </si>
  <si>
    <t xml:space="preserve"> Total:</t>
  </si>
  <si>
    <t>Avg. Work Time</t>
  </si>
  <si>
    <t>2. Current Customer ∙ Renewal ∙  Inquiry/Assistance - Renewal</t>
  </si>
  <si>
    <t>Overtime</t>
  </si>
  <si>
    <t>Total Assigned Agents</t>
  </si>
  <si>
    <t>*</t>
  </si>
  <si>
    <t xml:space="preserve">*WFM is currently conducting a review of our Adherence numbers to ensure their accuracy. </t>
  </si>
  <si>
    <r>
      <t xml:space="preserve">No Change              </t>
    </r>
    <r>
      <rPr>
        <sz val="14"/>
        <color rgb="FF000000"/>
        <rFont val="Calibri"/>
        <family val="2"/>
      </rPr>
      <t xml:space="preserve">    </t>
    </r>
    <r>
      <rPr>
        <b/>
        <sz val="14"/>
        <color rgb="FF215967"/>
        <rFont val="Calibri"/>
        <family val="2"/>
      </rPr>
      <t>=</t>
    </r>
  </si>
  <si>
    <t xml:space="preserve">3. Current Customer ∙ Renewal ∙ Complete Enrollment </t>
  </si>
  <si>
    <t>OT - Daily Review</t>
  </si>
  <si>
    <t>OT - Cancelled/Call Out:</t>
  </si>
  <si>
    <t xml:space="preserve">Other issues impacting Service Level: </t>
  </si>
  <si>
    <r>
      <t xml:space="preserve">▪ Pinnacle Overflow Ongoing - </t>
    </r>
    <r>
      <rPr>
        <b/>
        <sz val="11"/>
        <color theme="1"/>
        <rFont val="Calibri"/>
        <family val="2"/>
      </rPr>
      <t>50</t>
    </r>
    <r>
      <rPr>
        <sz val="11"/>
        <color theme="1"/>
        <rFont val="Calibri"/>
        <family val="2"/>
      </rPr>
      <t xml:space="preserve"> skilled</t>
    </r>
  </si>
  <si>
    <t>OT - Chat</t>
  </si>
  <si>
    <t>4. Current Customer · Consumers Online Account · Password Reset/Unlock</t>
  </si>
  <si>
    <t>5. Current Customer · New Enrollment ∙  Inquiry/Assistance - New Enrollment</t>
  </si>
  <si>
    <r>
      <t xml:space="preserve">New                               </t>
    </r>
    <r>
      <rPr>
        <b/>
        <sz val="12"/>
        <color theme="8" tint="-0.499984740745262"/>
        <rFont val="Calibri"/>
        <family val="2"/>
      </rPr>
      <t xml:space="preserve"> !</t>
    </r>
  </si>
  <si>
    <r>
      <t xml:space="preserve">Previously #4          </t>
    </r>
    <r>
      <rPr>
        <b/>
        <sz val="11"/>
        <color theme="8" tint="-0.499984740745262"/>
        <rFont val="Calibri"/>
        <family val="2"/>
      </rPr>
      <t xml:space="preserve">   ↓</t>
    </r>
  </si>
  <si>
    <t xml:space="preserve">   Total:              54</t>
  </si>
  <si>
    <t>For 2016, Comparable Day: November 16, 2016</t>
  </si>
  <si>
    <t>Covered CA Accessibility. Resolved 1:12 AM, 11/15/17</t>
  </si>
  <si>
    <t xml:space="preserve">▪ 12:52 AM - CalHEERs - The TRICARE verification service experienced disruptions. No Impact to </t>
  </si>
  <si>
    <t>▪ 1:30 PM - CalHEERs - EDD Timeouts resulting in Degraded EHIT performance. Resolved 4:40 PM, 11/15</t>
  </si>
  <si>
    <t xml:space="preserve">      1 hr - Misc., as needed.</t>
  </si>
  <si>
    <t xml:space="preserve">      1 hr 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</si>
  <si>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54 hrs</t>
    </r>
  </si>
  <si>
    <t xml:space="preserve">remaining regions that while Anthem is not leaving their area, their plan offer will change. Sent </t>
  </si>
  <si>
    <t xml:space="preserve">the consumer is in their 60-day SEP window. Exact quantity unknown, TBD 20K. </t>
  </si>
  <si>
    <r>
      <rPr>
        <sz val="11"/>
        <color theme="1"/>
        <rFont val="Calibri"/>
        <family val="2"/>
      </rPr>
      <t>▪</t>
    </r>
    <r>
      <rPr>
        <i/>
        <sz val="11"/>
        <color theme="1"/>
        <rFont val="Calibri"/>
        <family val="2"/>
      </rPr>
      <t xml:space="preserve"> WFM Brown Bag Session - Rancho Cordova (11 AM - 12 PM)</t>
    </r>
  </si>
  <si>
    <t>▪ 112 Daily Call Outs (Headcount, not FTE)</t>
  </si>
  <si>
    <t>▪ 9:00 am, 11/14:  CalHEERS – Degraded eHIT performance.  CalWIN, C4, and LRS experiencing higher</t>
  </si>
  <si>
    <r>
      <rPr>
        <sz val="11"/>
        <rFont val="Calibri"/>
        <family val="2"/>
      </rPr>
      <t> later.</t>
    </r>
    <r>
      <rPr>
        <b/>
        <sz val="11"/>
        <color rgb="FFFF0000"/>
        <rFont val="Calibri"/>
        <family val="2"/>
      </rPr>
      <t xml:space="preserve"> IT Ticket #INC0442348.</t>
    </r>
  </si>
  <si>
    <r>
      <rPr>
        <sz val="11"/>
        <color theme="1"/>
        <rFont val="Calibri"/>
        <family val="2"/>
      </rPr>
      <t>▪</t>
    </r>
    <r>
      <rPr>
        <sz val="8.8000000000000007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MemCom DM/Email--Welcome Back to CC went out 11/9 - count unknown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</si>
  <si>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>MemCom Email—Consent Update went out 11/14 – count unknown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</si>
  <si>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>MemCom Email—Undeliverable Address went out 11/14 – count unknown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</si>
  <si>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>MemCom Email—Medi-Cal DRIP went out 11/15– count unknown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</si>
  <si>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 xml:space="preserve">MemCom Email—Revised Anthem went out 11/15 – </t>
    </r>
    <r>
      <rPr>
        <b/>
        <sz val="11"/>
        <color theme="1"/>
        <rFont val="Calibri"/>
        <family val="2"/>
        <scheme val="minor"/>
      </rPr>
      <t>40,620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</si>
  <si>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 xml:space="preserve">Renewal - Revised Anthem 1, 7, and 10 Renewal Letters - Informing Anthem members in </t>
    </r>
  </si>
  <si>
    <r>
      <rPr>
        <sz val="11"/>
        <color theme="1"/>
        <rFont val="Calibri"/>
        <family val="2"/>
      </rPr>
      <t xml:space="preserve">▪ </t>
    </r>
    <r>
      <rPr>
        <sz val="11"/>
        <color theme="1"/>
        <rFont val="Calibri"/>
        <family val="2"/>
        <scheme val="minor"/>
      </rPr>
      <t xml:space="preserve">SEP - Medi-Cal Prospecting - DRIP CAMPAIGN - Targeted messaging to all three populations and new  </t>
    </r>
  </si>
  <si>
    <t xml:space="preserve">than normal processing time.  Can cause CalHEERS errors.  Save impacted applications: try again </t>
  </si>
  <si>
    <t>to 40,620 consumers via email and direct mail at approximately 2:30 PM.</t>
  </si>
  <si>
    <t>consumers letting them know to call us to enroll, deadline reminders, etc. depending on where</t>
  </si>
  <si>
    <r>
      <rPr>
        <sz val="11"/>
        <color rgb="FF000000"/>
        <rFont val="Calibri"/>
        <family val="2"/>
      </rPr>
      <t xml:space="preserve">▪ </t>
    </r>
    <r>
      <rPr>
        <i/>
        <u/>
        <sz val="11"/>
        <color rgb="FF000000"/>
        <rFont val="Calibri"/>
        <family val="2"/>
      </rPr>
      <t>Ongoing Training:</t>
    </r>
  </si>
  <si>
    <t>ROP items - Tracker ManVerif 10/01-10/31/2017</t>
  </si>
  <si>
    <t>SEP - BPM</t>
  </si>
  <si>
    <t>Paper Applications - September (Spanish)</t>
  </si>
  <si>
    <t>Paper Applications - October</t>
  </si>
  <si>
    <t>Paper Applications - October (Spanish)</t>
  </si>
  <si>
    <t>Paper Applications - November</t>
  </si>
  <si>
    <t>Paper Applications - November (Spanish)</t>
  </si>
  <si>
    <t>Tracker General - 10/01-10/31/2017</t>
  </si>
  <si>
    <t>Tracker General - 11/01-11/30/2017</t>
  </si>
  <si>
    <t>Deceased Items - All SP Trackers</t>
  </si>
  <si>
    <t>1095-A Dispute Keying</t>
  </si>
  <si>
    <t>Tracker Project NON AI/AN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</si>
</sst>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F800]dddd\,\ mmmm\ dd\,\ yyyy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sz val="11"/>
      <color rgb="FF215967"/>
      <name val="Calibri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sz val="9.9"/>
      <color theme="1"/>
      <name val="Calibri"/>
      <family val="2"/>
    </font>
    <font>
      <sz val="11"/>
      <color rgb="FF31869B"/>
      <name val="Calibri"/>
      <family val="2"/>
    </font>
    <font>
      <b/>
      <sz val="14"/>
      <color rgb="FF000000"/>
      <name val="Calibri"/>
      <family val="2"/>
    </font>
    <font>
      <i/>
      <u/>
      <sz val="11"/>
      <color rgb="FF000000"/>
      <name val="Calibri"/>
      <family val="2"/>
    </font>
    <font>
      <b/>
      <sz val="12"/>
      <color theme="8" tint="-0.499984740745262"/>
      <name val="Calibri"/>
      <family val="2"/>
    </font>
    <font>
      <b/>
      <sz val="14"/>
      <color theme="8" tint="-0.499984740745262"/>
      <name val="Calibri"/>
      <family val="2"/>
    </font>
    <font>
      <sz val="14"/>
      <color rgb="FF000000"/>
      <name val="Calibri"/>
      <family val="2"/>
    </font>
    <font>
      <b/>
      <sz val="12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.8000000000000007"/>
      <color theme="1"/>
      <name val="Calibri"/>
      <family val="2"/>
    </font>
    <font>
      <b/>
      <sz val="14"/>
      <color rgb="FF215967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</font>
    <font>
      <u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theme="8" tint="-0.499984740745262"/>
      <name val="Calibri"/>
      <family val="2"/>
    </font>
    <font>
      <sz val="1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rgb="FF000000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" fillId="2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20" applyNumberFormat="0" applyFill="0" applyAlignment="0" applyProtection="0"/>
    <xf numFmtId="0" fontId="13" fillId="0" borderId="21" applyNumberFormat="0" applyFill="0" applyAlignment="0" applyProtection="0"/>
    <xf numFmtId="0" fontId="14" fillId="0" borderId="22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23" applyNumberFormat="0" applyAlignment="0" applyProtection="0"/>
    <xf numFmtId="0" fontId="19" fillId="9" borderId="24" applyNumberFormat="0" applyAlignment="0" applyProtection="0"/>
    <xf numFmtId="0" fontId="20" fillId="9" borderId="23" applyNumberFormat="0" applyAlignment="0" applyProtection="0"/>
    <xf numFmtId="0" fontId="21" fillId="0" borderId="25" applyNumberFormat="0" applyFill="0" applyAlignment="0" applyProtection="0"/>
    <xf numFmtId="0" fontId="22" fillId="10" borderId="26" applyNumberFormat="0" applyAlignment="0" applyProtection="0"/>
    <xf numFmtId="0" fontId="2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27" applyNumberFormat="0" applyFill="0" applyAlignment="0" applyProtection="0"/>
    <xf numFmtId="0" fontId="2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5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 applyNumberFormat="0" applyFont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89">
    <xf numFmtId="0" fontId="0" fillId="0" borderId="0" xfId="0"/>
    <xf numFmtId="0" fontId="0" fillId="4" borderId="0" xfId="0" applyFill="1"/>
    <xf numFmtId="0" fontId="5" fillId="4" borderId="0" xfId="0" applyFont="1" applyFill="1" applyAlignment="1"/>
    <xf numFmtId="0" fontId="0" fillId="4" borderId="0" xfId="0" applyFill="1" applyAlignment="1"/>
    <xf numFmtId="3" fontId="7" fillId="4" borderId="0" xfId="0" applyNumberFormat="1" applyFont="1" applyFill="1" applyBorder="1" applyAlignment="1">
      <alignment horizontal="center" vertical="center" wrapText="1" readingOrder="1"/>
    </xf>
    <xf numFmtId="0" fontId="7" fillId="4" borderId="0" xfId="0" applyFont="1" applyFill="1" applyBorder="1" applyAlignment="1">
      <alignment horizontal="center" vertical="center" wrapText="1" readingOrder="1"/>
    </xf>
    <xf numFmtId="10" fontId="7" fillId="4" borderId="0" xfId="0" applyNumberFormat="1" applyFont="1" applyFill="1" applyBorder="1" applyAlignment="1">
      <alignment horizontal="center" vertical="center" wrapText="1" readingOrder="1"/>
    </xf>
    <xf numFmtId="0" fontId="0" fillId="4" borderId="0" xfId="0" applyFill="1" applyAlignment="1">
      <alignment horizontal="center"/>
    </xf>
    <xf numFmtId="3" fontId="7" fillId="4" borderId="0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/>
    <xf numFmtId="3" fontId="9" fillId="0" borderId="5" xfId="0" applyNumberFormat="1" applyFont="1" applyBorder="1" applyAlignment="1">
      <alignment horizontal="center" vertical="center" wrapText="1" readingOrder="1"/>
    </xf>
    <xf numFmtId="21" fontId="9" fillId="0" borderId="5" xfId="0" applyNumberFormat="1" applyFont="1" applyBorder="1" applyAlignment="1">
      <alignment horizontal="center" vertical="center" wrapText="1" readingOrder="1"/>
    </xf>
    <xf numFmtId="10" fontId="9" fillId="0" borderId="5" xfId="0" applyNumberFormat="1" applyFont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 readingOrder="1"/>
    </xf>
    <xf numFmtId="3" fontId="0" fillId="4" borderId="5" xfId="0" applyNumberFormat="1" applyFont="1" applyFill="1" applyBorder="1" applyAlignment="1">
      <alignment horizontal="center"/>
    </xf>
    <xf numFmtId="10" fontId="9" fillId="0" borderId="4" xfId="0" applyNumberFormat="1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readingOrder="1"/>
    </xf>
    <xf numFmtId="0" fontId="6" fillId="3" borderId="14" xfId="0" applyFont="1" applyFill="1" applyBorder="1" applyAlignment="1">
      <alignment horizontal="center" vertical="center" readingOrder="1"/>
    </xf>
    <xf numFmtId="0" fontId="6" fillId="3" borderId="9" xfId="0" applyFont="1" applyFill="1" applyBorder="1" applyAlignment="1">
      <alignment horizontal="center" vertical="center" readingOrder="1"/>
    </xf>
    <xf numFmtId="0" fontId="6" fillId="3" borderId="15" xfId="0" applyFont="1" applyFill="1" applyBorder="1" applyAlignment="1">
      <alignment horizontal="center" vertical="center" readingOrder="1"/>
    </xf>
    <xf numFmtId="0" fontId="0" fillId="0" borderId="0" xfId="0"/>
    <xf numFmtId="0" fontId="0" fillId="0" borderId="0" xfId="0"/>
    <xf numFmtId="0" fontId="0" fillId="0" borderId="0" xfId="0"/>
    <xf numFmtId="0" fontId="6" fillId="3" borderId="7" xfId="0" applyFont="1" applyFill="1" applyBorder="1" applyAlignment="1">
      <alignment horizontal="center" vertical="center" readingOrder="1"/>
    </xf>
    <xf numFmtId="0" fontId="3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3" borderId="9" xfId="0" applyFont="1" applyFill="1" applyBorder="1" applyAlignment="1">
      <alignment horizontal="center" vertical="center" wrapText="1" readingOrder="1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 readingOrder="1"/>
    </xf>
    <xf numFmtId="0" fontId="6" fillId="3" borderId="11" xfId="0" applyFont="1" applyFill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6" fillId="3" borderId="12" xfId="0" applyFont="1" applyFill="1" applyBorder="1" applyAlignment="1">
      <alignment horizontal="center" vertical="center" wrapText="1" readingOrder="1"/>
    </xf>
    <xf numFmtId="10" fontId="0" fillId="4" borderId="5" xfId="0" applyNumberFormat="1" applyFill="1" applyBorder="1" applyAlignment="1">
      <alignment horizontal="center"/>
    </xf>
    <xf numFmtId="4" fontId="0" fillId="4" borderId="5" xfId="0" applyNumberFormat="1" applyFill="1" applyBorder="1" applyAlignment="1">
      <alignment horizontal="center"/>
    </xf>
    <xf numFmtId="21" fontId="0" fillId="4" borderId="5" xfId="0" applyNumberFormat="1" applyFill="1" applyBorder="1" applyAlignment="1">
      <alignment horizontal="center"/>
    </xf>
    <xf numFmtId="10" fontId="3" fillId="3" borderId="7" xfId="0" applyNumberFormat="1" applyFont="1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/>
    </xf>
    <xf numFmtId="0" fontId="0" fillId="0" borderId="0" xfId="0"/>
    <xf numFmtId="0" fontId="0" fillId="0" borderId="0" xfId="0" applyFont="1" applyFill="1" applyBorder="1" applyAlignment="1"/>
    <xf numFmtId="0" fontId="3" fillId="3" borderId="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3" borderId="7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/>
    </xf>
    <xf numFmtId="0" fontId="0" fillId="0" borderId="0" xfId="0"/>
    <xf numFmtId="0" fontId="0" fillId="0" borderId="0" xfId="0" applyBorder="1"/>
    <xf numFmtId="0" fontId="2" fillId="4" borderId="29" xfId="0" applyFont="1" applyFill="1" applyBorder="1" applyAlignment="1">
      <alignment vertical="top" wrapText="1"/>
    </xf>
    <xf numFmtId="0" fontId="2" fillId="4" borderId="17" xfId="0" applyFont="1" applyFill="1" applyBorder="1" applyAlignment="1">
      <alignment vertical="top" wrapText="1"/>
    </xf>
    <xf numFmtId="10" fontId="0" fillId="4" borderId="28" xfId="0" applyNumberFormat="1" applyFont="1" applyFill="1" applyBorder="1" applyAlignment="1">
      <alignment horizontal="center" vertical="top" wrapText="1"/>
    </xf>
    <xf numFmtId="10" fontId="0" fillId="4" borderId="16" xfId="0" applyNumberFormat="1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34" xfId="0" applyFont="1" applyFill="1" applyBorder="1" applyAlignment="1">
      <alignment horizontal="center" vertical="center"/>
    </xf>
    <xf numFmtId="0" fontId="0" fillId="0" borderId="0" xfId="0" applyFont="1"/>
    <xf numFmtId="21" fontId="3" fillId="3" borderId="19" xfId="0" applyNumberFormat="1" applyFont="1" applyFill="1" applyBorder="1" applyAlignment="1">
      <alignment horizontal="center" vertical="center"/>
    </xf>
    <xf numFmtId="21" fontId="0" fillId="4" borderId="28" xfId="0" applyNumberFormat="1" applyFont="1" applyFill="1" applyBorder="1" applyAlignment="1">
      <alignment horizontal="center" vertical="top" wrapText="1"/>
    </xf>
    <xf numFmtId="21" fontId="0" fillId="4" borderId="16" xfId="0" applyNumberFormat="1" applyFont="1" applyFill="1" applyBorder="1" applyAlignment="1">
      <alignment horizontal="center" vertical="top" wrapText="1"/>
    </xf>
    <xf numFmtId="0" fontId="0" fillId="0" borderId="3" xfId="0" applyBorder="1" applyAlignment="1"/>
    <xf numFmtId="10" fontId="0" fillId="4" borderId="0" xfId="0" applyNumberFormat="1" applyFill="1" applyBorder="1" applyAlignment="1">
      <alignment horizontal="center"/>
    </xf>
    <xf numFmtId="0" fontId="26" fillId="4" borderId="5" xfId="0" applyFont="1" applyFill="1" applyBorder="1"/>
    <xf numFmtId="0" fontId="3" fillId="3" borderId="33" xfId="0" applyFont="1" applyFill="1" applyBorder="1" applyAlignment="1">
      <alignment horizontal="center" vertical="center"/>
    </xf>
    <xf numFmtId="21" fontId="0" fillId="4" borderId="0" xfId="0" applyNumberFormat="1" applyFill="1" applyBorder="1" applyAlignment="1">
      <alignment horizontal="center"/>
    </xf>
    <xf numFmtId="0" fontId="26" fillId="4" borderId="0" xfId="0" applyFont="1" applyFill="1" applyBorder="1"/>
    <xf numFmtId="3" fontId="0" fillId="4" borderId="0" xfId="0" applyNumberFormat="1" applyFill="1" applyBorder="1" applyAlignment="1">
      <alignment horizontal="center"/>
    </xf>
    <xf numFmtId="4" fontId="0" fillId="4" borderId="0" xfId="0" applyNumberFormat="1" applyFill="1" applyBorder="1" applyAlignment="1">
      <alignment horizontal="center"/>
    </xf>
    <xf numFmtId="0" fontId="0" fillId="0" borderId="0" xfId="0" applyFont="1" applyBorder="1"/>
    <xf numFmtId="3" fontId="0" fillId="0" borderId="16" xfId="0" applyNumberFormat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3" fillId="3" borderId="7" xfId="0" applyFont="1" applyFill="1" applyBorder="1" applyAlignment="1">
      <alignment horizontal="center" vertical="center"/>
    </xf>
    <xf numFmtId="0" fontId="4" fillId="4" borderId="0" xfId="0" applyFont="1" applyFill="1" applyBorder="1" applyAlignment="1"/>
    <xf numFmtId="164" fontId="2" fillId="4" borderId="0" xfId="0" applyNumberFormat="1" applyFont="1" applyFill="1" applyAlignment="1"/>
    <xf numFmtId="0" fontId="0" fillId="0" borderId="0" xfId="0" applyFill="1"/>
    <xf numFmtId="0" fontId="3" fillId="3" borderId="7" xfId="0" applyFont="1" applyFill="1" applyBorder="1" applyAlignment="1">
      <alignment horizontal="center" wrapText="1"/>
    </xf>
    <xf numFmtId="3" fontId="0" fillId="0" borderId="28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3" fillId="36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3" fontId="2" fillId="35" borderId="28" xfId="0" applyNumberFormat="1" applyFont="1" applyFill="1" applyBorder="1" applyAlignment="1">
      <alignment horizontal="center"/>
    </xf>
    <xf numFmtId="3" fontId="37" fillId="37" borderId="28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6" xfId="0" applyFill="1" applyBorder="1" applyAlignment="1"/>
    <xf numFmtId="0" fontId="9" fillId="0" borderId="32" xfId="0" applyFont="1" applyFill="1" applyBorder="1" applyAlignment="1">
      <alignment horizontal="center" vertical="center" readingOrder="1"/>
    </xf>
    <xf numFmtId="0" fontId="9" fillId="0" borderId="12" xfId="0" applyFont="1" applyFill="1" applyBorder="1" applyAlignment="1">
      <alignment horizontal="center" vertical="center" readingOrder="1"/>
    </xf>
    <xf numFmtId="3" fontId="9" fillId="0" borderId="4" xfId="0" applyNumberFormat="1" applyFont="1" applyFill="1" applyBorder="1" applyAlignment="1">
      <alignment horizontal="center" vertical="center" wrapText="1"/>
    </xf>
    <xf numFmtId="10" fontId="9" fillId="0" borderId="5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21" fontId="9" fillId="0" borderId="5" xfId="0" applyNumberFormat="1" applyFont="1" applyFill="1" applyBorder="1" applyAlignment="1">
      <alignment horizontal="center" vertical="center" wrapText="1"/>
    </xf>
    <xf numFmtId="10" fontId="0" fillId="0" borderId="5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1" fontId="9" fillId="0" borderId="0" xfId="0" applyNumberFormat="1" applyFont="1" applyFill="1" applyBorder="1" applyAlignment="1">
      <alignment horizontal="center" vertical="center" wrapText="1"/>
    </xf>
    <xf numFmtId="10" fontId="0" fillId="0" borderId="0" xfId="0" applyNumberFormat="1" applyFont="1" applyFill="1" applyBorder="1" applyAlignment="1">
      <alignment horizontal="center"/>
    </xf>
    <xf numFmtId="3" fontId="32" fillId="0" borderId="0" xfId="0" applyNumberFormat="1" applyFont="1" applyFill="1" applyBorder="1" applyAlignment="1">
      <alignment horizontal="center" vertical="center" wrapText="1" readingOrder="1"/>
    </xf>
    <xf numFmtId="3" fontId="9" fillId="0" borderId="0" xfId="0" applyNumberFormat="1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center" vertical="center" wrapText="1"/>
    </xf>
    <xf numFmtId="10" fontId="0" fillId="0" borderId="28" xfId="0" applyNumberFormat="1" applyFont="1" applyFill="1" applyBorder="1" applyAlignment="1">
      <alignment horizontal="left" vertical="center" wrapText="1"/>
    </xf>
    <xf numFmtId="10" fontId="0" fillId="0" borderId="7" xfId="0" applyNumberFormat="1" applyFont="1" applyFill="1" applyBorder="1" applyAlignment="1">
      <alignment horizontal="left" vertical="center" wrapText="1"/>
    </xf>
    <xf numFmtId="3" fontId="32" fillId="0" borderId="5" xfId="0" applyNumberFormat="1" applyFont="1" applyFill="1" applyBorder="1" applyAlignment="1">
      <alignment horizontal="right" vertical="center" wrapText="1"/>
    </xf>
    <xf numFmtId="0" fontId="31" fillId="0" borderId="4" xfId="0" applyFont="1" applyBorder="1"/>
    <xf numFmtId="0" fontId="31" fillId="0" borderId="4" xfId="0" applyFont="1" applyFill="1" applyBorder="1" applyAlignment="1">
      <alignment horizontal="left" vertical="center"/>
    </xf>
    <xf numFmtId="3" fontId="9" fillId="0" borderId="5" xfId="0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vertical="center"/>
    </xf>
    <xf numFmtId="0" fontId="9" fillId="0" borderId="3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32" fillId="40" borderId="36" xfId="0" applyFont="1" applyFill="1" applyBorder="1" applyAlignment="1">
      <alignment horizontal="right"/>
    </xf>
    <xf numFmtId="3" fontId="9" fillId="36" borderId="30" xfId="0" applyNumberFormat="1" applyFont="1" applyFill="1" applyBorder="1" applyAlignment="1">
      <alignment horizontal="right"/>
    </xf>
    <xf numFmtId="1" fontId="9" fillId="36" borderId="19" xfId="0" applyNumberFormat="1" applyFont="1" applyFill="1" applyBorder="1" applyAlignment="1">
      <alignment horizontal="right"/>
    </xf>
    <xf numFmtId="0" fontId="31" fillId="0" borderId="31" xfId="0" applyFont="1" applyBorder="1"/>
    <xf numFmtId="0" fontId="9" fillId="0" borderId="0" xfId="0" applyFont="1" applyFill="1" applyBorder="1" applyAlignment="1"/>
    <xf numFmtId="0" fontId="44" fillId="0" borderId="35" xfId="0" applyFont="1" applyFill="1" applyBorder="1" applyAlignment="1"/>
    <xf numFmtId="0" fontId="0" fillId="0" borderId="45" xfId="0" applyFont="1" applyBorder="1"/>
    <xf numFmtId="0" fontId="0" fillId="0" borderId="17" xfId="0" applyFont="1" applyFill="1" applyBorder="1" applyAlignment="1">
      <alignment horizontal="left" vertical="center"/>
    </xf>
    <xf numFmtId="0" fontId="6" fillId="39" borderId="7" xfId="0" applyFont="1" applyFill="1" applyBorder="1" applyAlignment="1">
      <alignment horizontal="center" vertical="center"/>
    </xf>
    <xf numFmtId="0" fontId="9" fillId="36" borderId="28" xfId="0" applyFont="1" applyFill="1" applyBorder="1" applyAlignment="1"/>
    <xf numFmtId="10" fontId="26" fillId="0" borderId="0" xfId="0" applyNumberFormat="1" applyFont="1" applyFill="1" applyBorder="1" applyAlignment="1">
      <alignment horizontal="left" vertical="center"/>
    </xf>
    <xf numFmtId="0" fontId="9" fillId="38" borderId="52" xfId="0" applyFont="1" applyFill="1" applyBorder="1" applyAlignment="1">
      <alignment horizontal="center" vertical="center" readingOrder="1"/>
    </xf>
    <xf numFmtId="0" fontId="9" fillId="38" borderId="53" xfId="0" applyFont="1" applyFill="1" applyBorder="1" applyAlignment="1">
      <alignment horizontal="center" vertical="center" readingOrder="1"/>
    </xf>
    <xf numFmtId="0" fontId="9" fillId="38" borderId="54" xfId="0" applyFont="1" applyFill="1" applyBorder="1" applyAlignment="1">
      <alignment horizontal="center" vertical="center" readingOrder="1"/>
    </xf>
    <xf numFmtId="0" fontId="9" fillId="38" borderId="46" xfId="0" applyFont="1" applyFill="1" applyBorder="1" applyAlignment="1">
      <alignment horizontal="center" vertical="center" readingOrder="1"/>
    </xf>
    <xf numFmtId="0" fontId="9" fillId="38" borderId="47" xfId="0" applyFont="1" applyFill="1" applyBorder="1" applyAlignment="1">
      <alignment horizontal="center" vertical="center" readingOrder="1"/>
    </xf>
    <xf numFmtId="0" fontId="9" fillId="38" borderId="34" xfId="0" applyFont="1" applyFill="1" applyBorder="1" applyAlignment="1">
      <alignment horizontal="center" vertical="center" readingOrder="1"/>
    </xf>
    <xf numFmtId="3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7" xfId="0" applyFont="1" applyFill="1" applyBorder="1" applyAlignment="1"/>
    <xf numFmtId="10" fontId="0" fillId="4" borderId="7" xfId="0" applyNumberFormat="1" applyFont="1" applyFill="1" applyBorder="1" applyAlignment="1">
      <alignment horizontal="center"/>
    </xf>
    <xf numFmtId="21" fontId="0" fillId="4" borderId="7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32" fillId="40" borderId="4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9" fillId="36" borderId="3" xfId="0" applyFont="1" applyFill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39" fillId="0" borderId="43" xfId="0" applyFont="1" applyBorder="1" applyAlignment="1"/>
    <xf numFmtId="0" fontId="39" fillId="0" borderId="44" xfId="0" applyFont="1" applyBorder="1" applyAlignment="1"/>
    <xf numFmtId="0" fontId="0" fillId="0" borderId="43" xfId="0" applyFont="1" applyBorder="1" applyAlignment="1"/>
    <xf numFmtId="0" fontId="2" fillId="0" borderId="35" xfId="0" applyFont="1" applyBorder="1" applyAlignment="1"/>
    <xf numFmtId="0" fontId="50" fillId="0" borderId="0" xfId="0" applyFont="1" applyBorder="1" applyAlignment="1"/>
    <xf numFmtId="0" fontId="9" fillId="36" borderId="5" xfId="0" applyFont="1" applyFill="1" applyBorder="1" applyAlignment="1"/>
    <xf numFmtId="3" fontId="0" fillId="0" borderId="30" xfId="0" applyNumberFormat="1" applyFill="1" applyBorder="1" applyAlignment="1">
      <alignment horizontal="center"/>
    </xf>
    <xf numFmtId="3" fontId="32" fillId="40" borderId="5" xfId="0" applyNumberFormat="1" applyFont="1" applyFill="1" applyBorder="1" applyAlignment="1">
      <alignment horizontal="center"/>
    </xf>
    <xf numFmtId="10" fontId="0" fillId="0" borderId="28" xfId="0" applyNumberFormat="1" applyFill="1" applyBorder="1" applyAlignment="1">
      <alignment horizontal="center"/>
    </xf>
    <xf numFmtId="21" fontId="0" fillId="0" borderId="29" xfId="0" applyNumberFormat="1" applyFill="1" applyBorder="1" applyAlignment="1">
      <alignment horizontal="center"/>
    </xf>
    <xf numFmtId="10" fontId="32" fillId="40" borderId="5" xfId="0" applyNumberFormat="1" applyFont="1" applyFill="1" applyBorder="1" applyAlignment="1">
      <alignment horizontal="center"/>
    </xf>
    <xf numFmtId="21" fontId="32" fillId="40" borderId="5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0" xfId="0" applyAlignment="1">
      <alignment horizontal="left"/>
    </xf>
    <xf numFmtId="0" fontId="33" fillId="0" borderId="35" xfId="0" applyFont="1" applyBorder="1" applyAlignment="1"/>
    <xf numFmtId="0" fontId="33" fillId="0" borderId="18" xfId="0" applyFont="1" applyBorder="1" applyAlignment="1"/>
    <xf numFmtId="0" fontId="56" fillId="0" borderId="35" xfId="0" applyFont="1" applyBorder="1" applyAlignment="1"/>
    <xf numFmtId="0" fontId="0" fillId="0" borderId="40" xfId="0" applyFont="1" applyBorder="1"/>
    <xf numFmtId="0" fontId="2" fillId="4" borderId="5" xfId="0" applyFont="1" applyFill="1" applyBorder="1"/>
    <xf numFmtId="0" fontId="2" fillId="41" borderId="16" xfId="0" applyFont="1" applyFill="1" applyBorder="1" applyAlignment="1">
      <alignment horizontal="right"/>
    </xf>
    <xf numFmtId="3" fontId="0" fillId="41" borderId="16" xfId="0" applyNumberFormat="1" applyFont="1" applyFill="1" applyBorder="1" applyAlignment="1">
      <alignment horizontal="center"/>
    </xf>
    <xf numFmtId="3" fontId="54" fillId="41" borderId="16" xfId="0" applyNumberFormat="1" applyFont="1" applyFill="1" applyBorder="1" applyAlignment="1">
      <alignment horizontal="center" vertical="center" wrapText="1" readingOrder="1"/>
    </xf>
    <xf numFmtId="10" fontId="54" fillId="41" borderId="16" xfId="0" applyNumberFormat="1" applyFont="1" applyFill="1" applyBorder="1" applyAlignment="1">
      <alignment horizontal="center" vertical="center" wrapText="1"/>
    </xf>
    <xf numFmtId="21" fontId="0" fillId="41" borderId="16" xfId="0" applyNumberFormat="1" applyFont="1" applyFill="1" applyBorder="1" applyAlignment="1">
      <alignment horizontal="center"/>
    </xf>
    <xf numFmtId="10" fontId="0" fillId="41" borderId="16" xfId="0" applyNumberFormat="1" applyFont="1" applyFill="1" applyBorder="1" applyAlignment="1">
      <alignment horizontal="center"/>
    </xf>
    <xf numFmtId="0" fontId="2" fillId="41" borderId="16" xfId="0" applyFont="1" applyFill="1" applyBorder="1"/>
    <xf numFmtId="10" fontId="54" fillId="41" borderId="16" xfId="0" applyNumberFormat="1" applyFont="1" applyFill="1" applyBorder="1" applyAlignment="1">
      <alignment horizontal="center" vertical="center" wrapText="1" readingOrder="1"/>
    </xf>
    <xf numFmtId="3" fontId="54" fillId="41" borderId="16" xfId="0" applyNumberFormat="1" applyFont="1" applyFill="1" applyBorder="1" applyAlignment="1">
      <alignment horizontal="center" vertical="center" wrapText="1"/>
    </xf>
    <xf numFmtId="21" fontId="54" fillId="41" borderId="16" xfId="0" applyNumberFormat="1" applyFont="1" applyFill="1" applyBorder="1" applyAlignment="1">
      <alignment horizontal="center" vertical="center" wrapText="1" readingOrder="1"/>
    </xf>
    <xf numFmtId="0" fontId="2" fillId="0" borderId="3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1" xfId="0" applyFont="1" applyBorder="1" applyAlignment="1"/>
    <xf numFmtId="0" fontId="0" fillId="0" borderId="42" xfId="0" applyFont="1" applyBorder="1" applyAlignment="1"/>
    <xf numFmtId="0" fontId="0" fillId="0" borderId="35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38" fillId="0" borderId="2" xfId="0" applyFont="1" applyFill="1" applyBorder="1" applyAlignment="1">
      <alignment horizontal="left" vertical="center"/>
    </xf>
    <xf numFmtId="0" fontId="38" fillId="0" borderId="36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36" fillId="0" borderId="35" xfId="0" applyFont="1" applyFill="1" applyBorder="1" applyAlignment="1">
      <alignment horizontal="left" vertical="center"/>
    </xf>
    <xf numFmtId="0" fontId="36" fillId="0" borderId="18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right"/>
    </xf>
    <xf numFmtId="0" fontId="2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3" fontId="2" fillId="35" borderId="38" xfId="0" applyNumberFormat="1" applyFont="1" applyFill="1" applyBorder="1" applyAlignment="1">
      <alignment horizontal="center"/>
    </xf>
    <xf numFmtId="0" fontId="34" fillId="0" borderId="51" xfId="0" applyFont="1" applyFill="1" applyBorder="1" applyAlignment="1"/>
    <xf numFmtId="3" fontId="9" fillId="36" borderId="31" xfId="0" applyNumberFormat="1" applyFont="1" applyFill="1" applyBorder="1" applyAlignment="1">
      <alignment horizontal="center" vertical="center"/>
    </xf>
    <xf numFmtId="3" fontId="9" fillId="0" borderId="28" xfId="0" applyNumberFormat="1" applyFont="1" applyFill="1" applyBorder="1" applyAlignment="1">
      <alignment horizontal="center" vertical="center"/>
    </xf>
    <xf numFmtId="0" fontId="34" fillId="0" borderId="16" xfId="0" applyFont="1" applyFill="1" applyBorder="1"/>
    <xf numFmtId="3" fontId="9" fillId="36" borderId="16" xfId="0" applyNumberFormat="1" applyFont="1" applyFill="1" applyBorder="1" applyAlignment="1">
      <alignment horizontal="center" vertical="center"/>
    </xf>
    <xf numFmtId="3" fontId="9" fillId="0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/>
    </xf>
    <xf numFmtId="3" fontId="9" fillId="0" borderId="51" xfId="0" applyNumberFormat="1" applyFont="1" applyFill="1" applyBorder="1" applyAlignment="1">
      <alignment horizontal="center" vertical="center"/>
    </xf>
    <xf numFmtId="0" fontId="32" fillId="40" borderId="38" xfId="0" applyFont="1" applyFill="1" applyBorder="1" applyAlignment="1">
      <alignment horizontal="right" vertical="center"/>
    </xf>
    <xf numFmtId="3" fontId="32" fillId="40" borderId="38" xfId="0" applyNumberFormat="1" applyFont="1" applyFill="1" applyBorder="1" applyAlignment="1">
      <alignment horizontal="center" vertical="center"/>
    </xf>
    <xf numFmtId="0" fontId="57" fillId="42" borderId="5" xfId="0" applyFont="1" applyFill="1" applyBorder="1" applyAlignment="1">
      <alignment horizontal="left"/>
    </xf>
    <xf numFmtId="3" fontId="32" fillId="42" borderId="5" xfId="0" applyNumberFormat="1" applyFont="1" applyFill="1" applyBorder="1" applyAlignment="1">
      <alignment horizontal="center"/>
    </xf>
    <xf numFmtId="0" fontId="9" fillId="36" borderId="16" xfId="0" applyFont="1" applyFill="1" applyBorder="1" applyAlignment="1">
      <alignment horizontal="left"/>
    </xf>
    <xf numFmtId="0" fontId="38" fillId="0" borderId="0" xfId="0" applyFont="1"/>
    <xf numFmtId="0" fontId="38" fillId="0" borderId="45" xfId="0" applyFont="1" applyBorder="1"/>
    <xf numFmtId="0" fontId="38" fillId="0" borderId="0" xfId="0" applyFont="1" applyFill="1" applyBorder="1" applyAlignment="1"/>
    <xf numFmtId="0" fontId="38" fillId="0" borderId="0" xfId="0" applyFont="1" applyBorder="1"/>
    <xf numFmtId="0" fontId="31" fillId="0" borderId="17" xfId="0" applyFont="1" applyBorder="1"/>
    <xf numFmtId="0" fontId="0" fillId="0" borderId="40" xfId="0" applyFont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3" fontId="0" fillId="0" borderId="5" xfId="0" applyNumberFormat="1" applyFont="1" applyFill="1" applyBorder="1" applyAlignment="1">
      <alignment horizontal="center" vertical="center"/>
    </xf>
    <xf numFmtId="3" fontId="0" fillId="0" borderId="37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3" fillId="36" borderId="2" xfId="0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7" fillId="0" borderId="3" xfId="0" applyFont="1" applyFill="1" applyBorder="1" applyAlignment="1">
      <alignment horizontal="right"/>
    </xf>
    <xf numFmtId="0" fontId="0" fillId="4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6" fillId="39" borderId="9" xfId="0" applyFont="1" applyFill="1" applyBorder="1" applyAlignment="1">
      <alignment horizontal="center" vertical="center"/>
    </xf>
    <xf numFmtId="0" fontId="6" fillId="39" borderId="12" xfId="0" applyFont="1" applyFill="1" applyBorder="1" applyAlignment="1">
      <alignment horizontal="center" vertical="center"/>
    </xf>
    <xf numFmtId="0" fontId="6" fillId="39" borderId="19" xfId="0" applyFont="1" applyFill="1" applyBorder="1" applyAlignment="1">
      <alignment horizontal="center" vertical="center"/>
    </xf>
    <xf numFmtId="0" fontId="9" fillId="36" borderId="29" xfId="0" applyFont="1" applyFill="1" applyBorder="1" applyAlignment="1"/>
    <xf numFmtId="0" fontId="9" fillId="36" borderId="32" xfId="0" applyFont="1" applyFill="1" applyBorder="1" applyAlignment="1"/>
    <xf numFmtId="0" fontId="9" fillId="36" borderId="30" xfId="0" applyFont="1" applyFill="1" applyBorder="1" applyAlignment="1"/>
    <xf numFmtId="0" fontId="9" fillId="36" borderId="17" xfId="0" applyFont="1" applyFill="1" applyBorder="1" applyAlignment="1"/>
    <xf numFmtId="0" fontId="9" fillId="36" borderId="35" xfId="0" applyFont="1" applyFill="1" applyBorder="1" applyAlignment="1"/>
    <xf numFmtId="0" fontId="9" fillId="36" borderId="18" xfId="0" applyFont="1" applyFill="1" applyBorder="1" applyAlignment="1"/>
    <xf numFmtId="0" fontId="59" fillId="0" borderId="35" xfId="0" applyFont="1" applyBorder="1" applyAlignment="1"/>
    <xf numFmtId="0" fontId="59" fillId="0" borderId="18" xfId="0" applyFont="1" applyBorder="1" applyAlignment="1"/>
    <xf numFmtId="0" fontId="55" fillId="0" borderId="35" xfId="0" applyFont="1" applyBorder="1" applyAlignment="1"/>
    <xf numFmtId="0" fontId="55" fillId="0" borderId="18" xfId="0" applyFont="1" applyBorder="1" applyAlignment="1"/>
    <xf numFmtId="0" fontId="33" fillId="0" borderId="35" xfId="0" applyFont="1" applyBorder="1" applyAlignment="1"/>
    <xf numFmtId="0" fontId="33" fillId="0" borderId="18" xfId="0" applyFont="1" applyBorder="1" applyAlignment="1"/>
    <xf numFmtId="0" fontId="0" fillId="0" borderId="35" xfId="0" applyFont="1" applyBorder="1" applyAlignment="1"/>
    <xf numFmtId="0" fontId="0" fillId="0" borderId="18" xfId="0" applyFont="1" applyBorder="1" applyAlignment="1"/>
    <xf numFmtId="0" fontId="40" fillId="0" borderId="35" xfId="0" applyFont="1" applyBorder="1" applyAlignment="1"/>
    <xf numFmtId="0" fontId="40" fillId="0" borderId="18" xfId="0" applyFont="1" applyBorder="1" applyAlignment="1"/>
    <xf numFmtId="0" fontId="0" fillId="0" borderId="43" xfId="0" applyFont="1" applyFill="1" applyBorder="1" applyAlignment="1"/>
    <xf numFmtId="0" fontId="0" fillId="0" borderId="44" xfId="0" applyFont="1" applyFill="1" applyBorder="1" applyAlignment="1"/>
    <xf numFmtId="0" fontId="0" fillId="0" borderId="35" xfId="0" applyFont="1" applyFill="1" applyBorder="1" applyAlignment="1"/>
    <xf numFmtId="0" fontId="0" fillId="0" borderId="18" xfId="0" applyFont="1" applyFill="1" applyBorder="1" applyAlignment="1"/>
    <xf numFmtId="0" fontId="0" fillId="0" borderId="35" xfId="0" applyFill="1" applyBorder="1" applyAlignment="1"/>
    <xf numFmtId="0" fontId="0" fillId="0" borderId="18" xfId="0" applyFill="1" applyBorder="1" applyAlignment="1"/>
    <xf numFmtId="0" fontId="33" fillId="0" borderId="43" xfId="0" applyFont="1" applyBorder="1" applyAlignment="1"/>
    <xf numFmtId="0" fontId="33" fillId="0" borderId="44" xfId="0" applyFont="1" applyBorder="1" applyAlignment="1"/>
    <xf numFmtId="0" fontId="9" fillId="0" borderId="43" xfId="0" applyFont="1" applyFill="1" applyBorder="1" applyAlignment="1">
      <alignment horizontal="left"/>
    </xf>
    <xf numFmtId="0" fontId="9" fillId="0" borderId="44" xfId="0" applyFont="1" applyFill="1" applyBorder="1" applyAlignment="1">
      <alignment horizontal="left"/>
    </xf>
    <xf numFmtId="0" fontId="51" fillId="0" borderId="35" xfId="0" applyFont="1" applyFill="1" applyBorder="1" applyAlignment="1">
      <alignment horizontal="left"/>
    </xf>
    <xf numFmtId="0" fontId="51" fillId="0" borderId="18" xfId="0" applyFont="1" applyFill="1" applyBorder="1" applyAlignment="1">
      <alignment horizontal="left"/>
    </xf>
    <xf numFmtId="0" fontId="37" fillId="37" borderId="29" xfId="0" applyFont="1" applyFill="1" applyBorder="1" applyAlignment="1">
      <alignment horizontal="right"/>
    </xf>
    <xf numFmtId="0" fontId="37" fillId="37" borderId="3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32" fillId="40" borderId="4" xfId="0" applyFont="1" applyFill="1" applyBorder="1" applyAlignment="1">
      <alignment horizontal="left"/>
    </xf>
    <xf numFmtId="0" fontId="32" fillId="40" borderId="2" xfId="0" applyFont="1" applyFill="1" applyBorder="1" applyAlignment="1">
      <alignment horizontal="left"/>
    </xf>
    <xf numFmtId="0" fontId="9" fillId="36" borderId="29" xfId="0" applyFont="1" applyFill="1" applyBorder="1" applyAlignment="1">
      <alignment horizontal="left"/>
    </xf>
    <xf numFmtId="0" fontId="9" fillId="36" borderId="32" xfId="0" applyFont="1" applyFill="1" applyBorder="1" applyAlignment="1">
      <alignment horizontal="left"/>
    </xf>
    <xf numFmtId="0" fontId="9" fillId="36" borderId="9" xfId="0" applyFont="1" applyFill="1" applyBorder="1" applyAlignment="1">
      <alignment horizontal="left"/>
    </xf>
    <xf numFmtId="0" fontId="9" fillId="36" borderId="12" xfId="0" applyFont="1" applyFill="1" applyBorder="1" applyAlignment="1">
      <alignment horizontal="left"/>
    </xf>
    <xf numFmtId="0" fontId="32" fillId="40" borderId="4" xfId="0" applyFont="1" applyFill="1" applyBorder="1" applyAlignment="1">
      <alignment horizontal="right"/>
    </xf>
    <xf numFmtId="0" fontId="32" fillId="4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3" fontId="0" fillId="0" borderId="56" xfId="0" applyNumberFormat="1" applyFont="1" applyFill="1" applyBorder="1" applyAlignment="1">
      <alignment horizontal="center" vertical="center"/>
    </xf>
    <xf numFmtId="3" fontId="0" fillId="0" borderId="51" xfId="0" applyNumberFormat="1" applyFont="1" applyFill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0" fontId="34" fillId="0" borderId="17" xfId="0" applyFont="1" applyBorder="1" applyAlignment="1">
      <alignment vertical="center"/>
    </xf>
    <xf numFmtId="0" fontId="34" fillId="0" borderId="35" xfId="0" applyFont="1" applyBorder="1" applyAlignment="1">
      <alignment vertical="center"/>
    </xf>
    <xf numFmtId="0" fontId="34" fillId="0" borderId="18" xfId="0" applyFont="1" applyBorder="1" applyAlignment="1">
      <alignment vertical="center"/>
    </xf>
    <xf numFmtId="0" fontId="2" fillId="35" borderId="39" xfId="0" applyFont="1" applyFill="1" applyBorder="1" applyAlignment="1">
      <alignment horizontal="right"/>
    </xf>
    <xf numFmtId="0" fontId="2" fillId="35" borderId="55" xfId="0" applyFont="1" applyFill="1" applyBorder="1" applyAlignment="1">
      <alignment horizontal="right"/>
    </xf>
    <xf numFmtId="0" fontId="34" fillId="0" borderId="29" xfId="0" applyFont="1" applyBorder="1" applyAlignment="1">
      <alignment vertical="center"/>
    </xf>
    <xf numFmtId="0" fontId="34" fillId="0" borderId="32" xfId="0" applyFont="1" applyBorder="1" applyAlignment="1">
      <alignment vertical="center"/>
    </xf>
    <xf numFmtId="0" fontId="34" fillId="0" borderId="30" xfId="0" applyFont="1" applyBorder="1" applyAlignment="1">
      <alignment vertical="center"/>
    </xf>
    <xf numFmtId="0" fontId="34" fillId="0" borderId="9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0" fontId="34" fillId="0" borderId="19" xfId="0" applyFont="1" applyBorder="1" applyAlignment="1">
      <alignment vertical="center"/>
    </xf>
  </cellXfs>
  <cellStyles count="132">
    <cellStyle name="20% - Accent1" xfId="55" builtinId="30" customBuiltin="1"/>
    <cellStyle name="20% - Accent2" xfId="59" builtinId="34" customBuiltin="1"/>
    <cellStyle name="20% - Accent3" xfId="63" builtinId="38" customBuiltin="1"/>
    <cellStyle name="20% - Accent4" xfId="67" builtinId="42" customBuiltin="1"/>
    <cellStyle name="20% - Accent5" xfId="71" builtinId="46" customBuiltin="1"/>
    <cellStyle name="20% - Accent6" xfId="75" builtinId="50" customBuiltin="1"/>
    <cellStyle name="40% - Accent1" xfId="56" builtinId="31" customBuiltin="1"/>
    <cellStyle name="40% - Accent2" xfId="60" builtinId="35" customBuiltin="1"/>
    <cellStyle name="40% - Accent3" xfId="64" builtinId="39" customBuiltin="1"/>
    <cellStyle name="40% - Accent4" xfId="68" builtinId="43" customBuiltin="1"/>
    <cellStyle name="40% - Accent5" xfId="72" builtinId="47" customBuiltin="1"/>
    <cellStyle name="40% - Accent6" xfId="76" builtinId="51" customBuiltin="1"/>
    <cellStyle name="60% - Accent1" xfId="57" builtinId="32" customBuiltin="1"/>
    <cellStyle name="60% - Accent2" xfId="61" builtinId="36" customBuiltin="1"/>
    <cellStyle name="60% - Accent3" xfId="65" builtinId="40" customBuiltin="1"/>
    <cellStyle name="60% - Accent4" xfId="69" builtinId="44" customBuiltin="1"/>
    <cellStyle name="60% - Accent5" xfId="73" builtinId="48" customBuiltin="1"/>
    <cellStyle name="60% - Accent6" xfId="77" builtinId="52" customBuiltin="1"/>
    <cellStyle name="Accent1" xfId="54" builtinId="29" customBuiltin="1"/>
    <cellStyle name="Accent2" xfId="58" builtinId="33" customBuiltin="1"/>
    <cellStyle name="Accent3" xfId="62" builtinId="37" customBuiltin="1"/>
    <cellStyle name="Accent4" xfId="66" builtinId="41" customBuiltin="1"/>
    <cellStyle name="Accent5" xfId="70" builtinId="45" customBuiltin="1"/>
    <cellStyle name="Accent6" xfId="74" builtinId="49" customBuiltin="1"/>
    <cellStyle name="Bad" xfId="43" builtinId="27" customBuiltin="1"/>
    <cellStyle name="Calculation" xfId="47" builtinId="22" customBuiltin="1"/>
    <cellStyle name="Check Cell" xfId="49" builtinId="23" customBuiltin="1"/>
    <cellStyle name="Comma 2" xfId="6"/>
    <cellStyle name="Comma 2 2" xfId="7"/>
    <cellStyle name="Comma 3" xfId="8"/>
    <cellStyle name="Comma 4" xfId="9"/>
    <cellStyle name="Comma 5" xfId="10"/>
    <cellStyle name="Comma 6" xfId="11"/>
    <cellStyle name="Comma 7" xfId="12"/>
    <cellStyle name="Comma 7 2" xfId="13"/>
    <cellStyle name="Comma 8" xfId="14"/>
    <cellStyle name="Comma 9" xfId="15"/>
    <cellStyle name="Explanatory Text" xfId="52" builtinId="53" customBuiltin="1"/>
    <cellStyle name="Good" xfId="42" builtinId="26" customBuiltin="1"/>
    <cellStyle name="Heading 1" xfId="38" builtinId="16" customBuiltin="1"/>
    <cellStyle name="Heading 2" xfId="39" builtinId="17" customBuiltin="1"/>
    <cellStyle name="Heading 3" xfId="40" builtinId="18" customBuiltin="1"/>
    <cellStyle name="Heading 4" xfId="41" builtinId="19" customBuiltin="1"/>
    <cellStyle name="Input" xfId="45" builtinId="20" customBuiltin="1"/>
    <cellStyle name="Linked Cell" xfId="48" builtinId="24" customBuiltin="1"/>
    <cellStyle name="Neutral" xfId="44" builtinId="28" customBuiltin="1"/>
    <cellStyle name="Normal" xfId="0" builtinId="0"/>
    <cellStyle name="Normal 135" xfId="16"/>
    <cellStyle name="Normal 2" xfId="1"/>
    <cellStyle name="Normal 2 2" xfId="4"/>
    <cellStyle name="Normal 2 3" xfId="30"/>
    <cellStyle name="Normal 3" xfId="2"/>
    <cellStyle name="Normal 3 10" xfId="3"/>
    <cellStyle name="Normal 3 2" xfId="5"/>
    <cellStyle name="Normal 3 3" xfId="29"/>
    <cellStyle name="Normal 3 4" xfId="31"/>
    <cellStyle name="Normal 3 5" xfId="32"/>
    <cellStyle name="Normal 3 6" xfId="33"/>
    <cellStyle name="Normal 3 7" xfId="35"/>
    <cellStyle name="Normal 3 8" xfId="36"/>
    <cellStyle name="Normal 3 9" xfId="34"/>
    <cellStyle name="Normal 4" xfId="17"/>
    <cellStyle name="Normal 5" xfId="79"/>
    <cellStyle name="Normal 5 2" xfId="80"/>
    <cellStyle name="Normal 5 3" xfId="78"/>
    <cellStyle name="Normal 5 3 2" xfId="82"/>
    <cellStyle name="Normal 5 3 3" xfId="83"/>
    <cellStyle name="Normal 5 3 3 10" xfId="126"/>
    <cellStyle name="Normal 5 3 3 2" xfId="84"/>
    <cellStyle name="Normal 5 3 3 3" xfId="86"/>
    <cellStyle name="Normal 5 3 3 3 2" xfId="89"/>
    <cellStyle name="Normal 5 3 3 3 2 2" xfId="96"/>
    <cellStyle name="Normal 5 3 3 3 2 3" xfId="91"/>
    <cellStyle name="Normal 5 3 3 3 2 3 2" xfId="100"/>
    <cellStyle name="Normal 5 3 3 3 2 3 3" xfId="109"/>
    <cellStyle name="Normal 5 3 3 3 2 3 4" xfId="119"/>
    <cellStyle name="Normal 5 3 3 3 2 3 5" xfId="127"/>
    <cellStyle name="Normal 5 3 3 3 3" xfId="106"/>
    <cellStyle name="Normal 5 3 3 3 4" xfId="114"/>
    <cellStyle name="Normal 5 3 3 3 5" xfId="128"/>
    <cellStyle name="Normal 5 3 3 4" xfId="87"/>
    <cellStyle name="Normal 5 3 3 4 2" xfId="88"/>
    <cellStyle name="Normal 5 3 3 4 2 2" xfId="93"/>
    <cellStyle name="Normal 5 3 3 4 2 3" xfId="90"/>
    <cellStyle name="Normal 5 3 3 4 2 3 2" xfId="99"/>
    <cellStyle name="Normal 5 3 3 4 2 3 3" xfId="108"/>
    <cellStyle name="Normal 5 3 3 4 2 3 4" xfId="118"/>
    <cellStyle name="Normal 5 3 3 4 2 3 5" xfId="129"/>
    <cellStyle name="Normal 5 3 3 4 3" xfId="107"/>
    <cellStyle name="Normal 5 3 3 4 4" xfId="117"/>
    <cellStyle name="Normal 5 3 3 4 5" xfId="130"/>
    <cellStyle name="Normal 5 3 3 5" xfId="97"/>
    <cellStyle name="Normal 5 3 3 5 2" xfId="98"/>
    <cellStyle name="Normal 5 3 3 5 3" xfId="111"/>
    <cellStyle name="Normal 5 3 3 5 4" xfId="121"/>
    <cellStyle name="Normal 5 3 3 5 5" xfId="125"/>
    <cellStyle name="Normal 5 3 3 6" xfId="103"/>
    <cellStyle name="Normal 5 3 3 6 2" xfId="104"/>
    <cellStyle name="Normal 5 3 3 7" xfId="105"/>
    <cellStyle name="Normal 5 3 3 8" xfId="85"/>
    <cellStyle name="Normal 5 3 3 8 2" xfId="113"/>
    <cellStyle name="Normal 5 3 3 8 3" xfId="115"/>
    <cellStyle name="Normal 5 3 3 8 3 2" xfId="122"/>
    <cellStyle name="Normal 5 3 3 9" xfId="116"/>
    <cellStyle name="Normal 5 3 4" xfId="94"/>
    <cellStyle name="Normal 5 3 4 2" xfId="95"/>
    <cellStyle name="Normal 5 3 4 3" xfId="92"/>
    <cellStyle name="Normal 5 3 4 3 2" xfId="101"/>
    <cellStyle name="Normal 5 3 4 3 3" xfId="110"/>
    <cellStyle name="Normal 5 3 4 3 4" xfId="120"/>
    <cellStyle name="Normal 5 3 4 3 5" xfId="131"/>
    <cellStyle name="Normal 5 3 4 4" xfId="102"/>
    <cellStyle name="Normal 6" xfId="81"/>
    <cellStyle name="Normal 7" xfId="112"/>
    <cellStyle name="Normal 8" xfId="123"/>
    <cellStyle name="Normal 8 2" xfId="124"/>
    <cellStyle name="Note" xfId="51" builtinId="10" customBuiltin="1"/>
    <cellStyle name="Note 2" xfId="18"/>
    <cellStyle name="Output" xfId="46" builtinId="21" customBuiltin="1"/>
    <cellStyle name="Percent 2" xfId="19"/>
    <cellStyle name="Percent 2 2" xfId="20"/>
    <cellStyle name="Percent 3" xfId="21"/>
    <cellStyle name="Percent 4" xfId="22"/>
    <cellStyle name="Percent 5" xfId="23"/>
    <cellStyle name="Percent 6" xfId="24"/>
    <cellStyle name="Percent 7" xfId="25"/>
    <cellStyle name="Percent 7 2" xfId="26"/>
    <cellStyle name="Percent 8" xfId="27"/>
    <cellStyle name="Percent 9" xfId="28"/>
    <cellStyle name="Title" xfId="37" builtinId="15" customBuiltin="1"/>
    <cellStyle name="Total" xfId="53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600074</xdr:colOff>
      <xdr:row>0</xdr:row>
      <xdr:rowOff>161925</xdr:rowOff>
    </xdr:from>
    <xdr:to>
      <xdr:col>1</xdr:col>
      <xdr:colOff>1485899</xdr:colOff>
      <xdr:row>4</xdr:row>
      <xdr:rowOff>87842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4" y="161925"/>
          <a:ext cx="885825" cy="1000125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20</xdr:row>
      <xdr:rowOff>190500</xdr:rowOff>
    </xdr:from>
    <xdr:to>
      <xdr:col>11</xdr:col>
      <xdr:colOff>0</xdr:colOff>
      <xdr:row>41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05900" y="4476750"/>
          <a:ext cx="7010400" cy="396240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571501</xdr:colOff>
      <xdr:row>44</xdr:row>
      <xdr:rowOff>114299</xdr:rowOff>
    </xdr:from>
    <xdr:to>
      <xdr:col>11</xdr:col>
      <xdr:colOff>133351</xdr:colOff>
      <xdr:row>66</xdr:row>
      <xdr:rowOff>161924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3051" y="9077324"/>
          <a:ext cx="7086600" cy="414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447674</xdr:colOff>
      <xdr:row>0</xdr:row>
      <xdr:rowOff>209550</xdr:rowOff>
    </xdr:from>
    <xdr:to>
      <xdr:col>2</xdr:col>
      <xdr:colOff>1333499</xdr:colOff>
      <xdr:row>4</xdr:row>
      <xdr:rowOff>116205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4" y="209550"/>
          <a:ext cx="885825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showGridLines="0" tabSelected="1" view="pageLayout" topLeftCell="A37" zoomScaleNormal="100" zoomScaleSheetLayoutView="50" workbookViewId="0">
      <selection activeCell="K7" sqref="K7"/>
    </sheetView>
  </sheetViews>
  <sheetFormatPr defaultRowHeight="15" x14ac:dyDescent="0.25"/>
  <cols>
    <col min="1" max="1" width="7.140625" customWidth="1"/>
    <col min="2" max="2" width="27.28515625" customWidth="1"/>
    <col min="3" max="3" width="25.140625" customWidth="1"/>
    <col min="4" max="5" width="20.7109375" customWidth="1"/>
    <col min="6" max="6" width="24.28515625" customWidth="1"/>
    <col min="7" max="7" width="21.5703125" customWidth="1"/>
    <col min="8" max="8" width="21.28515625" customWidth="1"/>
    <col min="9" max="9" width="23.5703125" customWidth="1"/>
    <col min="10" max="10" width="20.7109375" customWidth="1"/>
    <col min="11" max="11" width="22.5703125" customWidth="1"/>
    <col min="12" max="12" width="7" customWidth="1"/>
    <col min="13" max="13" width="42.28515625" customWidth="1"/>
  </cols>
  <sheetData>
    <row r="1" spans="1:28" ht="21.75" customHeight="1" x14ac:dyDescent="0.25">
      <c r="A1" s="1"/>
      <c r="B1" s="1"/>
      <c r="C1" s="1"/>
      <c r="D1" s="1"/>
      <c r="E1" s="7"/>
      <c r="F1" s="1"/>
      <c r="G1" s="1"/>
      <c r="H1" s="1"/>
      <c r="I1" s="1"/>
      <c r="J1" s="1"/>
    </row>
    <row r="2" spans="1:28" ht="30" customHeight="1" x14ac:dyDescent="0.35">
      <c r="A2" s="2"/>
      <c r="B2" s="217" t="s">
        <v>15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28" s="44" customFormat="1" ht="16.149999999999999" customHeight="1" x14ac:dyDescent="0.25">
      <c r="A3" s="3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28" s="44" customFormat="1" ht="15.75" customHeight="1" x14ac:dyDescent="0.25"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s="44" customFormat="1" x14ac:dyDescent="0.25">
      <c r="A5" s="1"/>
      <c r="B5" s="1"/>
      <c r="C5" s="1"/>
      <c r="D5" s="1"/>
      <c r="E5" s="7"/>
      <c r="F5" s="1"/>
      <c r="G5" s="1"/>
      <c r="H5" s="1"/>
      <c r="I5" s="1"/>
      <c r="J5" s="1"/>
    </row>
    <row r="6" spans="1:28" ht="18.75" x14ac:dyDescent="0.3">
      <c r="A6" s="1"/>
      <c r="B6" s="218" t="s">
        <v>0</v>
      </c>
      <c r="C6" s="218"/>
      <c r="D6" s="218"/>
      <c r="E6" s="218"/>
      <c r="F6" s="218"/>
      <c r="G6" s="218"/>
      <c r="H6" s="218"/>
      <c r="I6" s="218"/>
      <c r="J6" s="218"/>
      <c r="K6" s="218"/>
    </row>
    <row r="7" spans="1:28" ht="16.5" thickBot="1" x14ac:dyDescent="0.3">
      <c r="A7" s="9"/>
      <c r="B7" s="16" t="s">
        <v>1</v>
      </c>
      <c r="C7" s="17" t="s">
        <v>2</v>
      </c>
      <c r="D7" s="17" t="s">
        <v>3</v>
      </c>
      <c r="E7" s="18" t="s">
        <v>4</v>
      </c>
      <c r="F7" s="19" t="s">
        <v>5</v>
      </c>
      <c r="G7" s="13" t="s">
        <v>6</v>
      </c>
      <c r="H7" s="13" t="s">
        <v>7</v>
      </c>
      <c r="I7" s="13" t="s">
        <v>8</v>
      </c>
      <c r="J7" s="35" t="s">
        <v>17</v>
      </c>
      <c r="K7" s="35" t="s">
        <v>74</v>
      </c>
    </row>
    <row r="8" spans="1:28" x14ac:dyDescent="0.25">
      <c r="A8" s="190">
        <v>2017</v>
      </c>
      <c r="B8" s="14">
        <v>28966</v>
      </c>
      <c r="C8" s="14">
        <f>SUM(B8-D8)</f>
        <v>11006</v>
      </c>
      <c r="D8" s="10">
        <v>17960</v>
      </c>
      <c r="E8" s="15">
        <v>0.15540000000000001</v>
      </c>
      <c r="F8" s="10">
        <v>15110</v>
      </c>
      <c r="G8" s="11">
        <v>6.2615740740740748E-3</v>
      </c>
      <c r="H8" s="11">
        <v>1.4930555555555556E-2</v>
      </c>
      <c r="I8" s="12">
        <v>6.0100000000000001E-2</v>
      </c>
      <c r="J8" s="32" t="s">
        <v>82</v>
      </c>
      <c r="K8" s="36">
        <v>971</v>
      </c>
    </row>
    <row r="9" spans="1:28" s="44" customFormat="1" x14ac:dyDescent="0.25">
      <c r="A9" s="159">
        <v>2016</v>
      </c>
      <c r="B9" s="160">
        <v>21707</v>
      </c>
      <c r="C9" s="161">
        <v>8326</v>
      </c>
      <c r="D9" s="161">
        <v>13381</v>
      </c>
      <c r="E9" s="162">
        <v>1.15E-2</v>
      </c>
      <c r="F9" s="161">
        <v>13198</v>
      </c>
      <c r="G9" s="163">
        <v>1.273148148148148E-4</v>
      </c>
      <c r="H9" s="163">
        <v>1.2280092592592592E-2</v>
      </c>
      <c r="I9" s="164">
        <v>0.93540000000000001</v>
      </c>
      <c r="J9" s="164">
        <v>0.84589999999999999</v>
      </c>
      <c r="K9" s="160">
        <v>719.92275862068959</v>
      </c>
    </row>
    <row r="10" spans="1:28" ht="15.75" x14ac:dyDescent="0.25">
      <c r="A10" s="1"/>
      <c r="B10" s="1"/>
      <c r="C10" s="5"/>
      <c r="D10" s="6"/>
      <c r="E10" s="8"/>
      <c r="F10" s="4"/>
      <c r="G10" s="56"/>
      <c r="H10" s="56"/>
      <c r="I10" s="56"/>
      <c r="J10" s="222" t="s">
        <v>96</v>
      </c>
      <c r="K10" s="222"/>
    </row>
    <row r="11" spans="1:28" s="44" customFormat="1" ht="18.75" x14ac:dyDescent="0.3">
      <c r="B11" s="219" t="s">
        <v>64</v>
      </c>
      <c r="C11" s="219"/>
      <c r="D11" s="219"/>
      <c r="E11" s="219"/>
      <c r="F11" s="219"/>
      <c r="G11" s="219"/>
      <c r="H11" s="219"/>
      <c r="I11" s="219"/>
      <c r="J11" s="219"/>
      <c r="K11" s="219"/>
    </row>
    <row r="12" spans="1:28" s="44" customFormat="1" ht="16.5" thickBot="1" x14ac:dyDescent="0.3">
      <c r="B12" s="24" t="s">
        <v>64</v>
      </c>
      <c r="C12" s="25" t="s">
        <v>23</v>
      </c>
      <c r="D12" s="26" t="s">
        <v>4</v>
      </c>
      <c r="E12" s="27" t="s">
        <v>5</v>
      </c>
      <c r="F12" s="28" t="s">
        <v>6</v>
      </c>
      <c r="G12" s="30" t="s">
        <v>7</v>
      </c>
      <c r="H12" s="30" t="s">
        <v>8</v>
      </c>
      <c r="I12" s="35" t="s">
        <v>78</v>
      </c>
      <c r="J12" s="35" t="s">
        <v>17</v>
      </c>
      <c r="K12" s="35" t="s">
        <v>75</v>
      </c>
      <c r="M12" s="121"/>
    </row>
    <row r="13" spans="1:28" s="44" customFormat="1" x14ac:dyDescent="0.25">
      <c r="A13" s="191">
        <v>2017</v>
      </c>
      <c r="B13" s="158" t="s">
        <v>65</v>
      </c>
      <c r="C13" s="36">
        <v>1179</v>
      </c>
      <c r="D13" s="32">
        <v>0.26</v>
      </c>
      <c r="E13" s="36">
        <v>854</v>
      </c>
      <c r="F13" s="34">
        <v>1.3587962962962963E-2</v>
      </c>
      <c r="G13" s="34">
        <v>1.3761574074074074E-2</v>
      </c>
      <c r="H13" s="32">
        <v>0.1721</v>
      </c>
      <c r="I13" s="149">
        <v>2.7662037037037034E-3</v>
      </c>
      <c r="J13" s="148" t="s">
        <v>82</v>
      </c>
      <c r="K13" s="146">
        <v>50</v>
      </c>
    </row>
    <row r="14" spans="1:28" s="44" customFormat="1" x14ac:dyDescent="0.25">
      <c r="A14" s="159">
        <v>2016</v>
      </c>
      <c r="B14" s="165" t="s">
        <v>65</v>
      </c>
      <c r="C14" s="161">
        <v>683</v>
      </c>
      <c r="D14" s="166">
        <v>9.2499999999999999E-2</v>
      </c>
      <c r="E14" s="167">
        <v>606</v>
      </c>
      <c r="F14" s="168">
        <v>2.2800925925925927E-3</v>
      </c>
      <c r="G14" s="163">
        <v>1.1215277777777777E-2</v>
      </c>
      <c r="H14" s="164">
        <v>0.71509999999999996</v>
      </c>
      <c r="I14" s="163">
        <v>2.1412037037037038E-3</v>
      </c>
      <c r="J14" s="164">
        <v>0.83550000000000002</v>
      </c>
      <c r="K14" s="160">
        <v>34</v>
      </c>
    </row>
    <row r="15" spans="1:28" s="44" customFormat="1" ht="15.75" x14ac:dyDescent="0.25">
      <c r="B15" s="61"/>
      <c r="C15" s="62"/>
      <c r="D15" s="62"/>
      <c r="E15" s="62"/>
      <c r="F15" s="62"/>
      <c r="G15" s="60"/>
      <c r="H15" s="60"/>
    </row>
    <row r="16" spans="1:28" ht="18.75" x14ac:dyDescent="0.3">
      <c r="A16" s="22"/>
      <c r="B16" s="219" t="s">
        <v>9</v>
      </c>
      <c r="C16" s="219"/>
      <c r="D16" s="219"/>
      <c r="E16" s="219"/>
      <c r="F16" s="219"/>
      <c r="G16" s="219"/>
      <c r="H16" s="219"/>
      <c r="I16" s="219"/>
      <c r="J16" s="219"/>
      <c r="K16" s="219"/>
    </row>
    <row r="17" spans="1:12" s="20" customFormat="1" ht="16.5" thickBot="1" x14ac:dyDescent="0.3">
      <c r="A17" s="22"/>
      <c r="B17" s="24" t="s">
        <v>10</v>
      </c>
      <c r="C17" s="25" t="s">
        <v>3</v>
      </c>
      <c r="D17" s="26" t="s">
        <v>11</v>
      </c>
      <c r="E17" s="27" t="s">
        <v>12</v>
      </c>
      <c r="F17" s="28" t="s">
        <v>5</v>
      </c>
      <c r="G17" s="30" t="s">
        <v>14</v>
      </c>
      <c r="H17" s="31" t="s">
        <v>7</v>
      </c>
      <c r="I17" s="23" t="s">
        <v>8</v>
      </c>
      <c r="J17" s="29" t="s">
        <v>13</v>
      </c>
      <c r="K17" s="35" t="s">
        <v>74</v>
      </c>
    </row>
    <row r="18" spans="1:12" s="20" customFormat="1" ht="15.75" x14ac:dyDescent="0.25">
      <c r="A18" s="22"/>
      <c r="B18" s="58" t="s">
        <v>35</v>
      </c>
      <c r="C18" s="36">
        <v>2105</v>
      </c>
      <c r="D18" s="36">
        <v>0</v>
      </c>
      <c r="E18" s="36">
        <v>504</v>
      </c>
      <c r="F18" s="36">
        <v>1601</v>
      </c>
      <c r="G18" s="34">
        <v>1.019675925925926E-2</v>
      </c>
      <c r="H18" s="34">
        <v>7.2222222222222228E-3</v>
      </c>
      <c r="I18" s="32">
        <v>0.76060000000000005</v>
      </c>
      <c r="J18" s="33">
        <v>2.4300000000000002</v>
      </c>
      <c r="K18" s="36">
        <v>17</v>
      </c>
    </row>
    <row r="19" spans="1:12" s="44" customFormat="1" ht="15.75" x14ac:dyDescent="0.25">
      <c r="B19" s="61"/>
      <c r="C19" s="62"/>
      <c r="D19" s="62"/>
      <c r="E19" s="62"/>
      <c r="F19" s="62"/>
      <c r="G19" s="60"/>
      <c r="H19" s="60"/>
      <c r="I19" s="57"/>
      <c r="J19" s="63"/>
    </row>
    <row r="20" spans="1:12" s="44" customFormat="1" ht="15.75" x14ac:dyDescent="0.25">
      <c r="B20" s="61"/>
      <c r="C20" s="62"/>
      <c r="D20" s="62"/>
      <c r="E20" s="62"/>
      <c r="F20" s="62"/>
      <c r="G20" s="60"/>
      <c r="H20" s="60"/>
      <c r="I20" s="57"/>
      <c r="J20" s="63"/>
    </row>
    <row r="21" spans="1:12" ht="15.75" customHeight="1" x14ac:dyDescent="0.3">
      <c r="A21" s="21"/>
      <c r="B21" s="220" t="s">
        <v>32</v>
      </c>
      <c r="C21" s="220"/>
      <c r="D21" s="220"/>
      <c r="E21" s="220"/>
      <c r="F21" s="220"/>
      <c r="G21" s="104"/>
    </row>
    <row r="22" spans="1:12" ht="15.6" customHeight="1" thickBot="1" x14ac:dyDescent="0.3">
      <c r="A22" s="21"/>
      <c r="B22" s="228" t="s">
        <v>33</v>
      </c>
      <c r="C22" s="229"/>
      <c r="D22" s="229"/>
      <c r="E22" s="230"/>
      <c r="F22" s="119" t="s">
        <v>66</v>
      </c>
      <c r="G22" s="102"/>
      <c r="I22" s="45"/>
    </row>
    <row r="23" spans="1:12" ht="15.6" customHeight="1" x14ac:dyDescent="0.3">
      <c r="A23" s="37"/>
      <c r="B23" s="231" t="s">
        <v>67</v>
      </c>
      <c r="C23" s="232"/>
      <c r="D23" s="232"/>
      <c r="E23" s="233"/>
      <c r="F23" s="120" t="s">
        <v>84</v>
      </c>
      <c r="G23" s="103"/>
      <c r="I23" s="45"/>
    </row>
    <row r="24" spans="1:12" ht="15.6" customHeight="1" x14ac:dyDescent="0.3">
      <c r="A24" s="37"/>
      <c r="B24" s="234" t="s">
        <v>79</v>
      </c>
      <c r="C24" s="235"/>
      <c r="D24" s="235"/>
      <c r="E24" s="236"/>
      <c r="F24" s="145" t="s">
        <v>84</v>
      </c>
      <c r="G24" s="103"/>
      <c r="I24" s="45"/>
    </row>
    <row r="25" spans="1:12" ht="15.6" customHeight="1" x14ac:dyDescent="0.3">
      <c r="A25" s="37"/>
      <c r="B25" s="234" t="s">
        <v>85</v>
      </c>
      <c r="C25" s="235"/>
      <c r="D25" s="235"/>
      <c r="E25" s="236"/>
      <c r="F25" s="145" t="s">
        <v>84</v>
      </c>
      <c r="G25" s="115"/>
      <c r="I25" s="45"/>
    </row>
    <row r="26" spans="1:12" ht="15.6" customHeight="1" x14ac:dyDescent="0.25">
      <c r="A26" s="37"/>
      <c r="B26" s="234" t="s">
        <v>91</v>
      </c>
      <c r="C26" s="235"/>
      <c r="D26" s="235"/>
      <c r="E26" s="236"/>
      <c r="F26" s="206" t="s">
        <v>93</v>
      </c>
      <c r="G26" s="103"/>
      <c r="H26" s="60"/>
      <c r="I26" s="57"/>
      <c r="J26" s="63"/>
      <c r="L26" s="74"/>
    </row>
    <row r="27" spans="1:12" s="52" customFormat="1" ht="15.6" customHeight="1" x14ac:dyDescent="0.25">
      <c r="B27" s="234" t="s">
        <v>92</v>
      </c>
      <c r="C27" s="235"/>
      <c r="D27" s="235"/>
      <c r="E27" s="236"/>
      <c r="F27" s="145" t="s">
        <v>94</v>
      </c>
      <c r="G27" s="103"/>
      <c r="H27" s="38"/>
      <c r="L27" s="64"/>
    </row>
    <row r="28" spans="1:12" s="44" customFormat="1" ht="15" customHeight="1" x14ac:dyDescent="0.3">
      <c r="D28" s="137" t="s">
        <v>71</v>
      </c>
      <c r="E28" s="129" t="s">
        <v>72</v>
      </c>
      <c r="F28" s="153" t="s">
        <v>73</v>
      </c>
      <c r="H28" s="38"/>
    </row>
    <row r="29" spans="1:12" s="44" customFormat="1" ht="15" customHeight="1" x14ac:dyDescent="0.25">
      <c r="H29" s="38"/>
    </row>
    <row r="30" spans="1:12" s="44" customFormat="1" ht="18.75" x14ac:dyDescent="0.3">
      <c r="G30" s="105"/>
      <c r="H30" s="38"/>
      <c r="L30"/>
    </row>
    <row r="31" spans="1:12" s="52" customFormat="1" ht="18.75" x14ac:dyDescent="0.3">
      <c r="B31" s="219" t="s">
        <v>52</v>
      </c>
      <c r="C31" s="219"/>
      <c r="D31" s="219"/>
      <c r="E31" s="219"/>
      <c r="F31" s="219"/>
      <c r="G31" s="106"/>
      <c r="H31" s="38"/>
      <c r="L31"/>
    </row>
    <row r="32" spans="1:12" ht="16.5" thickBot="1" x14ac:dyDescent="0.3">
      <c r="A32" s="37"/>
      <c r="B32" s="225" t="s">
        <v>55</v>
      </c>
      <c r="C32" s="226"/>
      <c r="D32" s="226"/>
      <c r="E32" s="226"/>
      <c r="F32" s="227"/>
      <c r="G32" s="107"/>
      <c r="H32" s="38"/>
    </row>
    <row r="33" spans="1:15" s="44" customFormat="1" x14ac:dyDescent="0.25">
      <c r="B33" s="100" t="s">
        <v>53</v>
      </c>
      <c r="C33" s="184" t="s">
        <v>106</v>
      </c>
      <c r="D33" s="184"/>
      <c r="E33" s="184"/>
      <c r="F33" s="185"/>
      <c r="G33" s="108"/>
      <c r="H33" s="38"/>
    </row>
    <row r="34" spans="1:15" s="44" customFormat="1" x14ac:dyDescent="0.25">
      <c r="B34" s="118"/>
      <c r="C34" s="186"/>
      <c r="D34" s="186"/>
      <c r="E34" s="186"/>
      <c r="F34" s="187"/>
      <c r="G34" s="108"/>
      <c r="H34" s="38"/>
    </row>
    <row r="35" spans="1:15" x14ac:dyDescent="0.25">
      <c r="A35" s="37"/>
      <c r="B35" s="118"/>
      <c r="C35" s="188" t="s">
        <v>44</v>
      </c>
      <c r="D35" s="188"/>
      <c r="E35" s="188"/>
      <c r="F35" s="189"/>
      <c r="G35" s="109"/>
      <c r="H35" s="41"/>
    </row>
    <row r="36" spans="1:15" s="52" customFormat="1" ht="15" customHeight="1" x14ac:dyDescent="0.3">
      <c r="B36" s="118"/>
      <c r="C36" s="179" t="s">
        <v>60</v>
      </c>
      <c r="D36" s="179"/>
      <c r="E36" s="179"/>
      <c r="F36" s="180"/>
      <c r="G36" s="109"/>
      <c r="H36" s="41"/>
      <c r="L36" s="66"/>
      <c r="M36" s="44"/>
      <c r="N36" s="44"/>
      <c r="O36" s="44"/>
    </row>
    <row r="37" spans="1:15" s="52" customFormat="1" ht="15" customHeight="1" x14ac:dyDescent="0.25">
      <c r="B37" s="118"/>
      <c r="C37" s="179" t="s">
        <v>59</v>
      </c>
      <c r="D37" s="179"/>
      <c r="E37" s="179"/>
      <c r="F37" s="180"/>
      <c r="G37" s="109"/>
      <c r="H37" s="41"/>
      <c r="L37" s="64"/>
      <c r="M37" s="44"/>
      <c r="N37" s="44"/>
      <c r="O37" s="44"/>
    </row>
    <row r="38" spans="1:15" s="52" customFormat="1" ht="15" customHeight="1" x14ac:dyDescent="0.25">
      <c r="B38" s="118"/>
      <c r="C38" s="179" t="s">
        <v>61</v>
      </c>
      <c r="D38" s="179"/>
      <c r="E38" s="179"/>
      <c r="F38" s="180"/>
      <c r="G38" s="109"/>
      <c r="H38" s="41"/>
      <c r="L38" s="64"/>
      <c r="M38" s="44"/>
      <c r="N38" s="44"/>
      <c r="O38" s="44"/>
    </row>
    <row r="39" spans="1:15" s="207" customFormat="1" ht="15" customHeight="1" x14ac:dyDescent="0.25">
      <c r="B39" s="208"/>
      <c r="C39" s="237" t="s">
        <v>107</v>
      </c>
      <c r="D39" s="237"/>
      <c r="E39" s="237"/>
      <c r="F39" s="238"/>
      <c r="G39" s="209"/>
      <c r="H39" s="209"/>
      <c r="L39" s="210"/>
    </row>
    <row r="40" spans="1:15" s="207" customFormat="1" ht="15" customHeight="1" x14ac:dyDescent="0.25">
      <c r="B40" s="208"/>
      <c r="C40" s="237" t="s">
        <v>116</v>
      </c>
      <c r="D40" s="237"/>
      <c r="E40" s="237"/>
      <c r="F40" s="238"/>
      <c r="G40" s="209"/>
      <c r="H40" s="209"/>
      <c r="L40" s="210"/>
    </row>
    <row r="41" spans="1:15" s="207" customFormat="1" ht="15" customHeight="1" x14ac:dyDescent="0.25">
      <c r="B41" s="208"/>
      <c r="C41" s="239" t="s">
        <v>108</v>
      </c>
      <c r="D41" s="239"/>
      <c r="E41" s="239"/>
      <c r="F41" s="240"/>
      <c r="G41" s="209"/>
      <c r="H41" s="209"/>
      <c r="L41" s="210"/>
    </row>
    <row r="42" spans="1:15" s="44" customFormat="1" x14ac:dyDescent="0.25">
      <c r="B42" s="117"/>
      <c r="C42" s="154"/>
      <c r="D42" s="154"/>
      <c r="E42" s="154"/>
      <c r="F42" s="155"/>
      <c r="G42" s="110"/>
      <c r="L42" s="45"/>
    </row>
    <row r="43" spans="1:15" s="44" customFormat="1" x14ac:dyDescent="0.25">
      <c r="B43" s="117"/>
      <c r="C43" s="156" t="s">
        <v>88</v>
      </c>
      <c r="D43" s="154"/>
      <c r="E43" s="154"/>
      <c r="F43" s="155"/>
      <c r="G43" s="110"/>
      <c r="L43" s="45"/>
    </row>
    <row r="44" spans="1:15" x14ac:dyDescent="0.25">
      <c r="B44" s="117"/>
      <c r="C44" s="241" t="s">
        <v>89</v>
      </c>
      <c r="D44" s="241"/>
      <c r="E44" s="241"/>
      <c r="F44" s="242"/>
      <c r="G44" s="109"/>
    </row>
    <row r="45" spans="1:15" x14ac:dyDescent="0.25">
      <c r="B45" s="117"/>
      <c r="C45" s="243" t="s">
        <v>109</v>
      </c>
      <c r="D45" s="243"/>
      <c r="E45" s="243"/>
      <c r="F45" s="244"/>
      <c r="G45" s="109"/>
      <c r="H45" s="81"/>
      <c r="I45" s="75"/>
      <c r="J45" s="75"/>
      <c r="L45" s="44"/>
    </row>
    <row r="46" spans="1:15" s="52" customFormat="1" x14ac:dyDescent="0.25">
      <c r="B46" s="117"/>
      <c r="C46" s="243" t="s">
        <v>110</v>
      </c>
      <c r="D46" s="243"/>
      <c r="E46" s="243"/>
      <c r="F46" s="244"/>
      <c r="G46" s="38"/>
      <c r="I46" s="224"/>
      <c r="J46" s="224"/>
      <c r="K46" s="224"/>
    </row>
    <row r="47" spans="1:15" s="52" customFormat="1" x14ac:dyDescent="0.25">
      <c r="B47" s="117"/>
      <c r="C47" s="243" t="s">
        <v>111</v>
      </c>
      <c r="D47" s="243"/>
      <c r="E47" s="243"/>
      <c r="F47" s="244"/>
      <c r="G47" s="38"/>
      <c r="I47" s="79"/>
      <c r="J47" s="79"/>
      <c r="K47" s="79"/>
    </row>
    <row r="48" spans="1:15" s="52" customFormat="1" x14ac:dyDescent="0.25">
      <c r="B48" s="117"/>
      <c r="C48" s="243" t="s">
        <v>112</v>
      </c>
      <c r="D48" s="243"/>
      <c r="E48" s="243"/>
      <c r="F48" s="244"/>
      <c r="G48" s="38"/>
      <c r="I48" s="79"/>
      <c r="J48" s="79"/>
      <c r="K48" s="79"/>
    </row>
    <row r="49" spans="2:11" s="52" customFormat="1" x14ac:dyDescent="0.25">
      <c r="B49" s="117"/>
      <c r="C49" s="243" t="s">
        <v>113</v>
      </c>
      <c r="D49" s="243"/>
      <c r="E49" s="243"/>
      <c r="F49" s="244"/>
      <c r="G49" s="38"/>
      <c r="I49" s="79"/>
      <c r="J49" s="79"/>
      <c r="K49" s="79"/>
    </row>
    <row r="50" spans="2:11" s="52" customFormat="1" ht="15.75" thickBot="1" x14ac:dyDescent="0.3">
      <c r="B50" s="212"/>
      <c r="C50" s="213"/>
      <c r="D50" s="213"/>
      <c r="E50" s="213"/>
      <c r="F50" s="214"/>
      <c r="G50" s="38"/>
      <c r="I50" s="79"/>
      <c r="J50" s="79"/>
      <c r="K50" s="79"/>
    </row>
    <row r="51" spans="2:11" s="52" customFormat="1" ht="18" customHeight="1" thickTop="1" x14ac:dyDescent="0.25">
      <c r="B51" s="99" t="s">
        <v>57</v>
      </c>
      <c r="C51" s="253" t="s">
        <v>98</v>
      </c>
      <c r="D51" s="253"/>
      <c r="E51" s="253"/>
      <c r="F51" s="254"/>
      <c r="G51" s="38"/>
      <c r="I51" s="79"/>
      <c r="J51" s="79"/>
      <c r="K51" s="79"/>
    </row>
    <row r="52" spans="2:11" s="52" customFormat="1" x14ac:dyDescent="0.25">
      <c r="B52" s="152"/>
      <c r="C52" s="241" t="s">
        <v>97</v>
      </c>
      <c r="D52" s="241"/>
      <c r="E52" s="241"/>
      <c r="F52" s="242"/>
      <c r="G52" s="38"/>
      <c r="I52" s="79"/>
      <c r="J52" s="79"/>
      <c r="K52" s="79"/>
    </row>
    <row r="53" spans="2:11" s="52" customFormat="1" x14ac:dyDescent="0.25">
      <c r="B53" s="152"/>
      <c r="C53" s="241" t="s">
        <v>99</v>
      </c>
      <c r="D53" s="241"/>
      <c r="E53" s="241"/>
      <c r="F53" s="242"/>
      <c r="G53" s="38"/>
      <c r="I53" s="79"/>
      <c r="J53" s="79"/>
      <c r="K53" s="79"/>
    </row>
    <row r="54" spans="2:11" s="52" customFormat="1" ht="15.75" thickBot="1" x14ac:dyDescent="0.3">
      <c r="B54" s="157"/>
      <c r="C54" s="177"/>
      <c r="D54" s="177"/>
      <c r="E54" s="177"/>
      <c r="F54" s="178"/>
      <c r="G54" s="38"/>
    </row>
    <row r="55" spans="2:11" s="52" customFormat="1" ht="15.75" thickTop="1" x14ac:dyDescent="0.25">
      <c r="B55" s="114" t="s">
        <v>58</v>
      </c>
      <c r="C55" s="247" t="s">
        <v>114</v>
      </c>
      <c r="D55" s="247"/>
      <c r="E55" s="247"/>
      <c r="F55" s="248"/>
    </row>
    <row r="56" spans="2:11" s="52" customFormat="1" x14ac:dyDescent="0.25">
      <c r="B56" s="211"/>
      <c r="C56" s="249" t="s">
        <v>103</v>
      </c>
      <c r="D56" s="249"/>
      <c r="E56" s="249"/>
      <c r="F56" s="250"/>
    </row>
    <row r="57" spans="2:11" s="52" customFormat="1" x14ac:dyDescent="0.25">
      <c r="B57" s="211"/>
      <c r="C57" s="249" t="s">
        <v>117</v>
      </c>
      <c r="D57" s="249"/>
      <c r="E57" s="249"/>
      <c r="F57" s="250"/>
    </row>
    <row r="58" spans="2:11" s="52" customFormat="1" x14ac:dyDescent="0.25">
      <c r="B58" s="211"/>
      <c r="C58" s="249" t="s">
        <v>115</v>
      </c>
      <c r="D58" s="249"/>
      <c r="E58" s="249"/>
      <c r="F58" s="250"/>
    </row>
    <row r="59" spans="2:11" s="44" customFormat="1" x14ac:dyDescent="0.25">
      <c r="B59" s="211"/>
      <c r="C59" s="251" t="s">
        <v>118</v>
      </c>
      <c r="D59" s="251"/>
      <c r="E59" s="251"/>
      <c r="F59" s="252"/>
    </row>
    <row r="60" spans="2:11" s="44" customFormat="1" x14ac:dyDescent="0.25">
      <c r="B60" s="211"/>
      <c r="C60" s="251" t="s">
        <v>104</v>
      </c>
      <c r="D60" s="251"/>
      <c r="E60" s="251"/>
      <c r="F60" s="252"/>
    </row>
    <row r="61" spans="2:11" ht="15.75" thickBot="1" x14ac:dyDescent="0.3">
      <c r="B61" s="181"/>
      <c r="C61" s="182"/>
      <c r="D61" s="182"/>
      <c r="E61" s="182"/>
      <c r="F61" s="183"/>
    </row>
    <row r="62" spans="2:11" ht="15.75" thickTop="1" x14ac:dyDescent="0.25">
      <c r="B62" s="100" t="s">
        <v>54</v>
      </c>
      <c r="C62" s="116" t="s">
        <v>119</v>
      </c>
      <c r="D62" s="255" t="s">
        <v>100</v>
      </c>
      <c r="E62" s="255"/>
      <c r="F62" s="256"/>
    </row>
    <row r="63" spans="2:11" x14ac:dyDescent="0.25">
      <c r="B63" s="138" t="s">
        <v>77</v>
      </c>
      <c r="C63" s="143"/>
      <c r="D63" s="257" t="s">
        <v>101</v>
      </c>
      <c r="E63" s="257"/>
      <c r="F63" s="258"/>
    </row>
    <row r="64" spans="2:11" ht="15.75" thickBot="1" x14ac:dyDescent="0.3">
      <c r="B64" s="174"/>
      <c r="C64" s="175"/>
      <c r="D64" s="175"/>
      <c r="E64" s="175"/>
      <c r="F64" s="176"/>
    </row>
    <row r="65" spans="2:6" ht="15.75" thickTop="1" x14ac:dyDescent="0.25">
      <c r="B65" s="99" t="s">
        <v>45</v>
      </c>
      <c r="C65" s="140" t="s">
        <v>76</v>
      </c>
      <c r="D65" s="142" t="s">
        <v>102</v>
      </c>
      <c r="E65" s="140"/>
      <c r="F65" s="141"/>
    </row>
    <row r="66" spans="2:6" x14ac:dyDescent="0.25">
      <c r="B66" s="99"/>
      <c r="C66" s="245" t="s">
        <v>105</v>
      </c>
      <c r="D66" s="245"/>
      <c r="E66" s="245"/>
      <c r="F66" s="246"/>
    </row>
    <row r="67" spans="2:6" x14ac:dyDescent="0.25">
      <c r="B67" s="138"/>
      <c r="C67" s="139"/>
      <c r="D67" s="169"/>
      <c r="E67" s="169"/>
      <c r="F67" s="170"/>
    </row>
    <row r="68" spans="2:6" x14ac:dyDescent="0.25">
      <c r="B68" s="171"/>
      <c r="C68" s="172"/>
      <c r="D68" s="172"/>
      <c r="E68" s="172"/>
      <c r="F68" s="173"/>
    </row>
  </sheetData>
  <mergeCells count="38">
    <mergeCell ref="C47:F47"/>
    <mergeCell ref="C48:F48"/>
    <mergeCell ref="C49:F49"/>
    <mergeCell ref="C66:F66"/>
    <mergeCell ref="C55:F55"/>
    <mergeCell ref="C56:F56"/>
    <mergeCell ref="C57:F57"/>
    <mergeCell ref="C58:F58"/>
    <mergeCell ref="C59:F59"/>
    <mergeCell ref="C60:F60"/>
    <mergeCell ref="C51:F51"/>
    <mergeCell ref="C52:F52"/>
    <mergeCell ref="C53:F53"/>
    <mergeCell ref="D62:F62"/>
    <mergeCell ref="D63:F63"/>
    <mergeCell ref="I46:K46"/>
    <mergeCell ref="B32:F32"/>
    <mergeCell ref="B31:F31"/>
    <mergeCell ref="B22:E22"/>
    <mergeCell ref="B23:E23"/>
    <mergeCell ref="B25:E25"/>
    <mergeCell ref="B24:E24"/>
    <mergeCell ref="B27:E27"/>
    <mergeCell ref="B26:E26"/>
    <mergeCell ref="C39:F39"/>
    <mergeCell ref="C40:F40"/>
    <mergeCell ref="C41:F41"/>
    <mergeCell ref="C44:F44"/>
    <mergeCell ref="C45:F45"/>
    <mergeCell ref="C46:F46"/>
    <mergeCell ref="B2:K2"/>
    <mergeCell ref="B6:K6"/>
    <mergeCell ref="B16:K16"/>
    <mergeCell ref="B21:F21"/>
    <mergeCell ref="B3:L3"/>
    <mergeCell ref="B11:K11"/>
    <mergeCell ref="J10:K10"/>
    <mergeCell ref="B4:K4"/>
  </mergeCells>
  <printOptions horizontalCentered="1"/>
  <pageMargins left="0.7" right="0.7" top="0.75" bottom="0.75" header="0.3" footer="0.3"/>
  <pageSetup scale="43" orientation="landscape" horizontalDpi="4294967295" verticalDpi="4294967295" r:id="rId1"/>
  <headerFooter>
    <oddHeader>&amp;L&amp;14Agreement &amp;KFF0000[number]
&amp;K000000Covered California/&amp;KFF0000[Contractor Name]&amp;C&amp;"-,Bold"&amp;14Exhibit A, Attachment 1 - Service Center Call Volumes&amp;R&amp;14Page 1 of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70"/>
  <sheetViews>
    <sheetView showGridLines="0" zoomScaleNormal="100" workbookViewId="0"/>
  </sheetViews>
  <sheetFormatPr defaultRowHeight="15" x14ac:dyDescent="0.25"/>
  <cols>
    <col min="1" max="1" width="5.42578125" style="44" customWidth="1"/>
    <col min="2" max="2" width="8.28515625" customWidth="1"/>
    <col min="3" max="3" width="27.85546875" customWidth="1"/>
    <col min="4" max="4" width="18.28515625" customWidth="1"/>
    <col min="5" max="5" width="19" customWidth="1"/>
    <col min="6" max="6" width="19.140625" customWidth="1"/>
    <col min="7" max="7" width="22.28515625" bestFit="1" customWidth="1"/>
    <col min="8" max="8" width="18.28515625" customWidth="1"/>
    <col min="9" max="9" width="19" customWidth="1"/>
    <col min="10" max="10" width="9.28515625" customWidth="1"/>
  </cols>
  <sheetData>
    <row r="1" spans="1:31" s="44" customFormat="1" ht="21.75" customHeight="1" x14ac:dyDescent="0.25">
      <c r="B1" s="1"/>
      <c r="C1" s="1"/>
      <c r="D1" s="1"/>
      <c r="E1" s="7"/>
      <c r="F1" s="1"/>
      <c r="G1" s="1"/>
      <c r="H1" s="1"/>
      <c r="I1" s="1"/>
    </row>
    <row r="2" spans="1:31" s="44" customFormat="1" ht="30" customHeight="1" x14ac:dyDescent="0.35">
      <c r="B2" s="2"/>
      <c r="C2" s="217" t="s">
        <v>15</v>
      </c>
      <c r="D2" s="217"/>
      <c r="E2" s="217"/>
      <c r="F2" s="217"/>
      <c r="G2" s="217"/>
      <c r="H2" s="217"/>
      <c r="I2" s="217"/>
      <c r="J2" s="2"/>
    </row>
    <row r="3" spans="1:31" s="44" customFormat="1" x14ac:dyDescent="0.25">
      <c r="B3" s="3"/>
      <c r="C3" s="221">
        <v>43054</v>
      </c>
      <c r="D3" s="221"/>
      <c r="E3" s="221"/>
      <c r="F3" s="221"/>
      <c r="G3" s="221"/>
      <c r="H3" s="221"/>
      <c r="I3" s="221"/>
      <c r="J3" s="69"/>
    </row>
    <row r="4" spans="1:31" s="44" customFormat="1" x14ac:dyDescent="0.25">
      <c r="A4" s="1"/>
      <c r="B4" s="223" t="s">
        <v>83</v>
      </c>
      <c r="C4" s="223"/>
      <c r="D4" s="223"/>
      <c r="E4" s="223"/>
      <c r="F4" s="223"/>
      <c r="G4" s="223"/>
      <c r="H4" s="223"/>
      <c r="I4" s="223"/>
      <c r="J4" s="22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31" s="44" customFormat="1" ht="18.75" x14ac:dyDescent="0.3">
      <c r="B5" s="1"/>
      <c r="C5" s="218"/>
      <c r="D5" s="218"/>
      <c r="E5" s="218"/>
      <c r="F5" s="218"/>
      <c r="G5" s="218"/>
      <c r="H5" s="218"/>
      <c r="I5" s="218"/>
      <c r="J5" s="68"/>
    </row>
    <row r="6" spans="1:31" s="44" customFormat="1" ht="18.75" x14ac:dyDescent="0.3">
      <c r="B6" s="1"/>
      <c r="C6" s="218" t="s">
        <v>0</v>
      </c>
      <c r="D6" s="218"/>
      <c r="E6" s="218"/>
      <c r="F6" s="218"/>
      <c r="G6" s="218"/>
      <c r="H6" s="218"/>
      <c r="I6" s="218"/>
      <c r="J6" s="68"/>
    </row>
    <row r="7" spans="1:31" s="44" customFormat="1" ht="16.5" thickBot="1" x14ac:dyDescent="0.3">
      <c r="B7" s="9"/>
      <c r="C7" s="35" t="s">
        <v>69</v>
      </c>
      <c r="D7" s="17" t="s">
        <v>23</v>
      </c>
      <c r="E7" s="18" t="s">
        <v>4</v>
      </c>
      <c r="F7" s="19" t="s">
        <v>5</v>
      </c>
      <c r="G7" s="23" t="s">
        <v>6</v>
      </c>
      <c r="H7" s="23" t="s">
        <v>7</v>
      </c>
      <c r="I7" s="23" t="s">
        <v>8</v>
      </c>
    </row>
    <row r="8" spans="1:31" s="70" customFormat="1" x14ac:dyDescent="0.25">
      <c r="B8" s="82"/>
      <c r="C8" s="96" t="s">
        <v>48</v>
      </c>
      <c r="D8" s="83">
        <v>0</v>
      </c>
      <c r="E8" s="122"/>
      <c r="F8" s="123"/>
      <c r="G8" s="123"/>
      <c r="H8" s="123"/>
      <c r="I8" s="124"/>
    </row>
    <row r="9" spans="1:31" s="70" customFormat="1" ht="15.75" thickBot="1" x14ac:dyDescent="0.3">
      <c r="B9" s="82"/>
      <c r="C9" s="97" t="s">
        <v>50</v>
      </c>
      <c r="D9" s="84">
        <v>7</v>
      </c>
      <c r="E9" s="125"/>
      <c r="F9" s="126"/>
      <c r="G9" s="126"/>
      <c r="H9" s="126"/>
      <c r="I9" s="127"/>
    </row>
    <row r="10" spans="1:31" s="78" customFormat="1" x14ac:dyDescent="0.25">
      <c r="B10" s="80"/>
      <c r="C10" s="98" t="s">
        <v>51</v>
      </c>
      <c r="D10" s="85">
        <v>7</v>
      </c>
      <c r="E10" s="86">
        <v>0</v>
      </c>
      <c r="F10" s="87">
        <v>7</v>
      </c>
      <c r="G10" s="88">
        <v>1.2731481481481483E-3</v>
      </c>
      <c r="H10" s="88">
        <v>1.7789351851851851E-2</v>
      </c>
      <c r="I10" s="89">
        <v>0.28570000000000001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</row>
    <row r="11" spans="1:31" s="78" customFormat="1" x14ac:dyDescent="0.25">
      <c r="B11" s="90"/>
      <c r="C11" s="93"/>
      <c r="D11" s="94"/>
      <c r="E11" s="95"/>
      <c r="F11" s="94"/>
      <c r="G11" s="91"/>
      <c r="H11" s="91"/>
      <c r="I11" s="92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</row>
    <row r="12" spans="1:31" s="78" customFormat="1" x14ac:dyDescent="0.25">
      <c r="B12" s="90"/>
      <c r="C12" s="93"/>
      <c r="D12" s="94"/>
      <c r="E12" s="95"/>
      <c r="F12" s="94"/>
      <c r="G12" s="91"/>
      <c r="H12" s="91"/>
      <c r="I12" s="92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</row>
    <row r="13" spans="1:31" ht="18.75" x14ac:dyDescent="0.3">
      <c r="C13" s="219" t="s">
        <v>38</v>
      </c>
      <c r="D13" s="219"/>
      <c r="E13" s="219"/>
      <c r="G13" s="261" t="s">
        <v>22</v>
      </c>
      <c r="H13" s="261"/>
      <c r="I13" s="261"/>
    </row>
    <row r="14" spans="1:31" ht="16.5" thickBot="1" x14ac:dyDescent="0.3">
      <c r="C14" s="225" t="s">
        <v>39</v>
      </c>
      <c r="D14" s="226"/>
      <c r="E14" s="73" t="s">
        <v>42</v>
      </c>
      <c r="G14" s="39" t="s">
        <v>29</v>
      </c>
      <c r="H14" s="39" t="s">
        <v>30</v>
      </c>
      <c r="I14" s="42" t="s">
        <v>23</v>
      </c>
    </row>
    <row r="15" spans="1:31" ht="15.75" x14ac:dyDescent="0.25">
      <c r="C15" s="264" t="s">
        <v>40</v>
      </c>
      <c r="D15" s="265"/>
      <c r="E15" s="112">
        <v>53</v>
      </c>
      <c r="G15" s="43" t="s">
        <v>31</v>
      </c>
      <c r="H15" s="40" t="s">
        <v>27</v>
      </c>
      <c r="I15" s="72">
        <v>54</v>
      </c>
    </row>
    <row r="16" spans="1:31" ht="15.75" thickBot="1" x14ac:dyDescent="0.3">
      <c r="C16" s="266" t="s">
        <v>41</v>
      </c>
      <c r="D16" s="267"/>
      <c r="E16" s="113">
        <v>1</v>
      </c>
      <c r="G16" s="133" t="s">
        <v>46</v>
      </c>
      <c r="H16" s="134" t="s">
        <v>47</v>
      </c>
      <c r="I16" s="134">
        <v>2</v>
      </c>
    </row>
    <row r="17" spans="1:9" x14ac:dyDescent="0.25">
      <c r="C17" s="262" t="s">
        <v>70</v>
      </c>
      <c r="D17" s="263"/>
      <c r="E17" s="111" t="s">
        <v>95</v>
      </c>
      <c r="G17" s="268" t="s">
        <v>34</v>
      </c>
      <c r="H17" s="269"/>
      <c r="I17" s="147">
        <f>SUM(I15:I16)</f>
        <v>56</v>
      </c>
    </row>
    <row r="18" spans="1:9" x14ac:dyDescent="0.25">
      <c r="C18" s="60"/>
      <c r="D18" s="57"/>
      <c r="E18" s="63"/>
    </row>
    <row r="20" spans="1:9" ht="18.75" x14ac:dyDescent="0.3">
      <c r="C20" s="271" t="s">
        <v>28</v>
      </c>
      <c r="D20" s="271"/>
      <c r="E20" s="271"/>
      <c r="G20" s="270" t="s">
        <v>36</v>
      </c>
      <c r="H20" s="270"/>
      <c r="I20" s="270"/>
    </row>
    <row r="21" spans="1:9" ht="16.5" thickBot="1" x14ac:dyDescent="0.3">
      <c r="C21" s="59" t="s">
        <v>24</v>
      </c>
      <c r="D21" s="51" t="s">
        <v>18</v>
      </c>
      <c r="E21" s="53" t="s">
        <v>78</v>
      </c>
      <c r="G21" s="67" t="s">
        <v>37</v>
      </c>
      <c r="H21" s="50" t="s">
        <v>62</v>
      </c>
      <c r="I21" s="50" t="s">
        <v>63</v>
      </c>
    </row>
    <row r="22" spans="1:9" x14ac:dyDescent="0.25">
      <c r="C22" s="46" t="s">
        <v>19</v>
      </c>
      <c r="D22" s="48" t="s">
        <v>82</v>
      </c>
      <c r="E22" s="54">
        <v>2.673611111111111E-3</v>
      </c>
      <c r="G22" s="194" t="s">
        <v>80</v>
      </c>
      <c r="H22" s="195">
        <v>434.83</v>
      </c>
      <c r="I22" s="196">
        <f>SUM(H22/8)</f>
        <v>54.353749999999998</v>
      </c>
    </row>
    <row r="23" spans="1:9" x14ac:dyDescent="0.25">
      <c r="C23" s="47" t="s">
        <v>20</v>
      </c>
      <c r="D23" s="49" t="s">
        <v>82</v>
      </c>
      <c r="E23" s="55">
        <v>2.615740740740741E-3</v>
      </c>
      <c r="G23" s="197" t="s">
        <v>86</v>
      </c>
      <c r="H23" s="198">
        <v>40.5</v>
      </c>
      <c r="I23" s="199">
        <f>SUM(H23/8)</f>
        <v>5.0625</v>
      </c>
    </row>
    <row r="24" spans="1:9" ht="15.75" thickBot="1" x14ac:dyDescent="0.3">
      <c r="C24" s="130" t="s">
        <v>21</v>
      </c>
      <c r="D24" s="131" t="s">
        <v>82</v>
      </c>
      <c r="E24" s="132">
        <v>1.8287037037037037E-3</v>
      </c>
      <c r="G24" s="197" t="s">
        <v>90</v>
      </c>
      <c r="H24" s="200">
        <v>0</v>
      </c>
      <c r="I24" s="201">
        <f>SUM(H24/8)</f>
        <v>0</v>
      </c>
    </row>
    <row r="25" spans="1:9" ht="15.75" thickBot="1" x14ac:dyDescent="0.3">
      <c r="C25" s="135" t="s">
        <v>34</v>
      </c>
      <c r="D25" s="150" t="s">
        <v>82</v>
      </c>
      <c r="E25" s="151">
        <v>2.1990740740740742E-3</v>
      </c>
      <c r="G25" s="202" t="s">
        <v>34</v>
      </c>
      <c r="H25" s="203">
        <f>SUM(H22:H24)</f>
        <v>475.33</v>
      </c>
      <c r="I25" s="203">
        <f>SUM(H25/8)</f>
        <v>59.416249999999998</v>
      </c>
    </row>
    <row r="26" spans="1:9" x14ac:dyDescent="0.25">
      <c r="C26" s="144"/>
      <c r="D26" s="144"/>
      <c r="E26" s="144"/>
      <c r="G26" s="204" t="s">
        <v>87</v>
      </c>
      <c r="H26" s="205">
        <v>63.75</v>
      </c>
      <c r="I26" s="205">
        <f>SUM(H26/8)</f>
        <v>7.96875</v>
      </c>
    </row>
    <row r="27" spans="1:9" s="70" customFormat="1" x14ac:dyDescent="0.25">
      <c r="G27" s="136"/>
      <c r="H27" s="128"/>
      <c r="I27" s="128"/>
    </row>
    <row r="28" spans="1:9" s="70" customFormat="1" x14ac:dyDescent="0.25">
      <c r="G28" s="136"/>
      <c r="H28" s="128"/>
      <c r="I28" s="128"/>
    </row>
    <row r="29" spans="1:9" s="44" customFormat="1" ht="19.899999999999999" customHeight="1" x14ac:dyDescent="0.25">
      <c r="C29" s="261" t="s">
        <v>25</v>
      </c>
      <c r="D29" s="261"/>
      <c r="E29" s="261"/>
      <c r="F29" s="261"/>
      <c r="G29" s="261"/>
      <c r="H29" s="261"/>
      <c r="I29" s="261"/>
    </row>
    <row r="30" spans="1:9" s="44" customFormat="1" ht="16.5" thickBot="1" x14ac:dyDescent="0.3">
      <c r="C30" s="272" t="s">
        <v>26</v>
      </c>
      <c r="D30" s="273"/>
      <c r="E30" s="274"/>
      <c r="F30" s="24" t="s">
        <v>16</v>
      </c>
      <c r="G30" s="24" t="s">
        <v>81</v>
      </c>
      <c r="H30" s="71" t="s">
        <v>56</v>
      </c>
      <c r="I30" s="71" t="s">
        <v>68</v>
      </c>
    </row>
    <row r="31" spans="1:9" s="44" customFormat="1" x14ac:dyDescent="0.25">
      <c r="C31" s="283" t="s">
        <v>120</v>
      </c>
      <c r="D31" s="284"/>
      <c r="E31" s="285"/>
      <c r="F31" s="101">
        <v>56</v>
      </c>
      <c r="G31" s="101">
        <v>6</v>
      </c>
      <c r="H31" s="65">
        <v>17</v>
      </c>
      <c r="I31" s="216">
        <f>SUM(H31/7.25)</f>
        <v>2.3448275862068964</v>
      </c>
    </row>
    <row r="32" spans="1:9" x14ac:dyDescent="0.25">
      <c r="A32"/>
      <c r="B32" s="44"/>
      <c r="C32" s="278" t="s">
        <v>121</v>
      </c>
      <c r="D32" s="279"/>
      <c r="E32" s="280"/>
      <c r="F32" s="192">
        <v>145</v>
      </c>
      <c r="G32" s="101">
        <v>9</v>
      </c>
      <c r="H32" s="65">
        <v>16.25</v>
      </c>
      <c r="I32" s="65">
        <f>SUM(H32/7.25)</f>
        <v>2.2413793103448274</v>
      </c>
    </row>
    <row r="33" spans="1:9" s="44" customFormat="1" x14ac:dyDescent="0.25">
      <c r="C33" s="278" t="s">
        <v>122</v>
      </c>
      <c r="D33" s="279"/>
      <c r="E33" s="280"/>
      <c r="F33" s="192">
        <v>11</v>
      </c>
      <c r="G33" s="101">
        <v>1</v>
      </c>
      <c r="H33" s="275">
        <v>85.75</v>
      </c>
      <c r="I33" s="275">
        <f t="shared" ref="I33:I42" si="0">SUM(H33/7.25)</f>
        <v>11.827586206896552</v>
      </c>
    </row>
    <row r="34" spans="1:9" s="44" customFormat="1" x14ac:dyDescent="0.25">
      <c r="C34" s="278" t="s">
        <v>123</v>
      </c>
      <c r="D34" s="279"/>
      <c r="E34" s="280"/>
      <c r="F34" s="192">
        <v>26</v>
      </c>
      <c r="G34" s="101">
        <v>4</v>
      </c>
      <c r="H34" s="276"/>
      <c r="I34" s="276">
        <f t="shared" si="0"/>
        <v>0</v>
      </c>
    </row>
    <row r="35" spans="1:9" s="44" customFormat="1" x14ac:dyDescent="0.25">
      <c r="C35" s="278" t="s">
        <v>124</v>
      </c>
      <c r="D35" s="279"/>
      <c r="E35" s="280"/>
      <c r="F35" s="192">
        <v>3</v>
      </c>
      <c r="G35" s="101">
        <v>1</v>
      </c>
      <c r="H35" s="276"/>
      <c r="I35" s="276">
        <f t="shared" si="0"/>
        <v>0</v>
      </c>
    </row>
    <row r="36" spans="1:9" s="44" customFormat="1" x14ac:dyDescent="0.25">
      <c r="C36" s="278" t="s">
        <v>125</v>
      </c>
      <c r="D36" s="279"/>
      <c r="E36" s="280"/>
      <c r="F36" s="192">
        <v>68</v>
      </c>
      <c r="G36" s="101">
        <v>7</v>
      </c>
      <c r="H36" s="276"/>
      <c r="I36" s="276">
        <f t="shared" si="0"/>
        <v>0</v>
      </c>
    </row>
    <row r="37" spans="1:9" s="44" customFormat="1" x14ac:dyDescent="0.25">
      <c r="C37" s="278" t="s">
        <v>126</v>
      </c>
      <c r="D37" s="279"/>
      <c r="E37" s="280"/>
      <c r="F37" s="192">
        <v>2</v>
      </c>
      <c r="G37" s="101">
        <v>1</v>
      </c>
      <c r="H37" s="277"/>
      <c r="I37" s="277">
        <f t="shared" si="0"/>
        <v>0</v>
      </c>
    </row>
    <row r="38" spans="1:9" s="44" customFormat="1" x14ac:dyDescent="0.25">
      <c r="C38" s="278" t="s">
        <v>127</v>
      </c>
      <c r="D38" s="279"/>
      <c r="E38" s="280"/>
      <c r="F38" s="192">
        <v>19</v>
      </c>
      <c r="G38" s="101">
        <v>3</v>
      </c>
      <c r="H38" s="275">
        <v>6.75</v>
      </c>
      <c r="I38" s="275">
        <f t="shared" si="0"/>
        <v>0.93103448275862066</v>
      </c>
    </row>
    <row r="39" spans="1:9" x14ac:dyDescent="0.25">
      <c r="A39"/>
      <c r="B39" s="44"/>
      <c r="C39" s="278" t="s">
        <v>128</v>
      </c>
      <c r="D39" s="279"/>
      <c r="E39" s="280"/>
      <c r="F39" s="192">
        <v>1</v>
      </c>
      <c r="G39" s="101">
        <v>1</v>
      </c>
      <c r="H39" s="277"/>
      <c r="I39" s="277">
        <f t="shared" si="0"/>
        <v>0</v>
      </c>
    </row>
    <row r="40" spans="1:9" s="44" customFormat="1" x14ac:dyDescent="0.25">
      <c r="C40" s="278" t="s">
        <v>131</v>
      </c>
      <c r="D40" s="279"/>
      <c r="E40" s="280"/>
      <c r="F40" s="192">
        <v>0</v>
      </c>
      <c r="G40" s="101">
        <v>0</v>
      </c>
      <c r="H40" s="215">
        <v>1.3</v>
      </c>
      <c r="I40" s="215">
        <f t="shared" si="0"/>
        <v>0.1793103448275862</v>
      </c>
    </row>
    <row r="41" spans="1:9" x14ac:dyDescent="0.25">
      <c r="A41"/>
      <c r="B41" s="44"/>
      <c r="C41" s="278" t="s">
        <v>129</v>
      </c>
      <c r="D41" s="279"/>
      <c r="E41" s="280"/>
      <c r="F41" s="192">
        <v>1</v>
      </c>
      <c r="G41" s="101">
        <v>1</v>
      </c>
      <c r="H41" s="65">
        <v>1</v>
      </c>
      <c r="I41" s="65">
        <f t="shared" si="0"/>
        <v>0.13793103448275862</v>
      </c>
    </row>
    <row r="42" spans="1:9" ht="15.75" thickBot="1" x14ac:dyDescent="0.3">
      <c r="A42"/>
      <c r="B42" s="44"/>
      <c r="C42" s="286" t="s">
        <v>130</v>
      </c>
      <c r="D42" s="287"/>
      <c r="E42" s="288"/>
      <c r="F42" s="192">
        <v>9</v>
      </c>
      <c r="G42" s="101">
        <v>1</v>
      </c>
      <c r="H42" s="65">
        <v>2.5</v>
      </c>
      <c r="I42" s="65">
        <f t="shared" si="0"/>
        <v>0.34482758620689657</v>
      </c>
    </row>
    <row r="43" spans="1:9" ht="15.75" thickBot="1" x14ac:dyDescent="0.3">
      <c r="A43"/>
      <c r="B43" s="44"/>
      <c r="C43" s="281" t="s">
        <v>49</v>
      </c>
      <c r="D43" s="282"/>
      <c r="E43" s="282"/>
      <c r="F43" s="193">
        <f>SUM(F31:F42)</f>
        <v>341</v>
      </c>
      <c r="G43" s="76">
        <f>SUM(G31:G42)</f>
        <v>35</v>
      </c>
      <c r="H43" s="76">
        <f>SUM(H31:H42)</f>
        <v>130.55000000000001</v>
      </c>
      <c r="I43" s="76">
        <f>SUM(H43/7.25)</f>
        <v>18.006896551724139</v>
      </c>
    </row>
    <row r="44" spans="1:9" x14ac:dyDescent="0.25">
      <c r="A44"/>
      <c r="B44" s="44"/>
      <c r="C44" s="259" t="s">
        <v>43</v>
      </c>
      <c r="D44" s="260"/>
      <c r="E44" s="260"/>
      <c r="F44" s="77">
        <v>4501</v>
      </c>
      <c r="G44" s="77">
        <v>400</v>
      </c>
      <c r="H44" s="77">
        <v>1328.05</v>
      </c>
      <c r="I44" s="77">
        <f>SUM(H44/7.25)</f>
        <v>183.17931034482757</v>
      </c>
    </row>
    <row r="47" spans="1:9" x14ac:dyDescent="0.25">
      <c r="C47" s="52"/>
      <c r="D47" s="52"/>
      <c r="E47" s="52"/>
    </row>
    <row r="48" spans="1:9" x14ac:dyDescent="0.25">
      <c r="C48" s="52"/>
      <c r="D48" s="52"/>
      <c r="E48" s="52"/>
    </row>
    <row r="49" spans="3:5" x14ac:dyDescent="0.25">
      <c r="C49" s="52"/>
      <c r="D49" s="52"/>
      <c r="E49" s="52"/>
    </row>
    <row r="60" spans="3:5" x14ac:dyDescent="0.25">
      <c r="C60" s="44"/>
      <c r="D60" s="44"/>
      <c r="E60" s="44"/>
    </row>
    <row r="61" spans="3:5" x14ac:dyDescent="0.25">
      <c r="C61" s="44"/>
      <c r="D61" s="44"/>
      <c r="E61" s="44"/>
    </row>
    <row r="62" spans="3:5" x14ac:dyDescent="0.25">
      <c r="C62" s="44"/>
      <c r="D62" s="44"/>
      <c r="E62" s="44"/>
    </row>
    <row r="63" spans="3:5" x14ac:dyDescent="0.25">
      <c r="C63" s="44"/>
      <c r="D63" s="44"/>
      <c r="E63" s="44"/>
    </row>
    <row r="64" spans="3:5" x14ac:dyDescent="0.25">
      <c r="C64" s="44"/>
      <c r="D64" s="44"/>
      <c r="E64" s="44"/>
    </row>
    <row r="65" spans="3:5" x14ac:dyDescent="0.25">
      <c r="C65" s="44"/>
      <c r="D65" s="44"/>
      <c r="E65" s="44"/>
    </row>
    <row r="67" spans="3:5" x14ac:dyDescent="0.25">
      <c r="C67" s="44"/>
      <c r="D67" s="44"/>
      <c r="E67" s="44"/>
    </row>
    <row r="68" spans="3:5" x14ac:dyDescent="0.25">
      <c r="C68" s="44"/>
      <c r="D68" s="44"/>
      <c r="E68" s="44"/>
    </row>
    <row r="69" spans="3:5" x14ac:dyDescent="0.25">
      <c r="C69" s="44"/>
      <c r="D69" s="44"/>
      <c r="E69" s="44"/>
    </row>
    <row r="70" spans="3:5" x14ac:dyDescent="0.25">
      <c r="C70" s="44"/>
      <c r="D70" s="44"/>
      <c r="E70" s="44"/>
    </row>
  </sheetData>
  <mergeCells count="34">
    <mergeCell ref="I38:I39"/>
    <mergeCell ref="H38:H39"/>
    <mergeCell ref="C39:E39"/>
    <mergeCell ref="C43:E43"/>
    <mergeCell ref="C31:E31"/>
    <mergeCell ref="C32:E32"/>
    <mergeCell ref="C33:E33"/>
    <mergeCell ref="C34:E34"/>
    <mergeCell ref="C35:E35"/>
    <mergeCell ref="C40:E40"/>
    <mergeCell ref="C41:E41"/>
    <mergeCell ref="C42:E42"/>
    <mergeCell ref="C44:E44"/>
    <mergeCell ref="G13:I13"/>
    <mergeCell ref="C17:D17"/>
    <mergeCell ref="C5:I5"/>
    <mergeCell ref="C15:D15"/>
    <mergeCell ref="C16:D16"/>
    <mergeCell ref="G17:H17"/>
    <mergeCell ref="G20:I20"/>
    <mergeCell ref="C20:E20"/>
    <mergeCell ref="C30:E30"/>
    <mergeCell ref="C29:I29"/>
    <mergeCell ref="I33:I37"/>
    <mergeCell ref="H33:H37"/>
    <mergeCell ref="C36:E36"/>
    <mergeCell ref="C37:E37"/>
    <mergeCell ref="C38:E38"/>
    <mergeCell ref="C2:I2"/>
    <mergeCell ref="C3:I3"/>
    <mergeCell ref="C6:I6"/>
    <mergeCell ref="C13:E13"/>
    <mergeCell ref="C14:D14"/>
    <mergeCell ref="B4:J4"/>
  </mergeCells>
  <pageMargins left="0.7" right="0.7" top="0.75" bottom="0.75" header="0.3" footer="0.3"/>
  <pageSetup scale="66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p:Policy xmlns:p="office.server.policy" id="" local="true">
  <p:Name>CCDocument</p:Name>
  <p:Description/>
  <p:Statement/>
  <p:PolicyItems>
    <p:PolicyItem featureId="Microsoft.Office.RecordsManagement.PolicyFeatures.Expiration" staticId="0x0101008C66CFEE27ECAF428973AFF28D437B27|11317276" UniqueId="1c223ec9-9160-41a2-9525-54423e331e66">
      <p:Name>Retention</p:Name>
      <p:Description>Automatic scheduling of content for processing, and performing a retention action on content that has reached its due date.</p:Description>
      <p:CustomData>
        <Schedules nextStageId="2">
          <Schedule type="Default">
            <stages>
              <data stageId="1" stageDeleted="true"/>
            </stages>
          </Schedule>
        </Schedules>
      </p:CustomData>
    </p:PolicyItem>
  </p:PolicyItems>
</p:Policy>
</file>

<file path=customXml/item2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Version=15.0.0.0, Culture=neutral, PublicKeyToken=71e9bce111e9429c</Assembly>
    <Class>Microsoft.Office.RecordsManagement.Internal.UpdateExpireDate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3ee64f6ae714cbca500249303024420 xmlns="662cb38c-b922-481b-9cd5-2cedc812c917">
      <Terms xmlns="http://schemas.microsoft.com/office/infopath/2007/PartnerControls"/>
    </h3ee64f6ae714cbca500249303024420>
    <ReportOwner xmlns="http://schemas.microsoft.com/sharepoint/v3">
      <UserInfo>
        <DisplayName/>
        <AccountId xsi:nil="true"/>
        <AccountType/>
      </UserInfo>
    </ReportOwner>
    <LastReviewed xmlns="662cb38c-b922-481b-9cd5-2cedc812c917" xsi:nil="true"/>
    <Summary xmlns="662cb38c-b922-481b-9cd5-2cedc812c917" xsi:nil="true"/>
    <Document_x0020_Type xmlns="6481d797-3217-4b4e-b201-3af70d0735b3">Documents</Document_x0020_Type>
    <TaxCatchAll xmlns="662cb38c-b922-481b-9cd5-2cedc812c917"/>
    <ja8f8e53593e449fa0b2d997e7548c8a xmlns="662cb38c-b922-481b-9cd5-2cedc812c917">
      <Terms xmlns="http://schemas.microsoft.com/office/infopath/2007/PartnerControls"/>
    </ja8f8e53593e449fa0b2d997e7548c8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1a5a1674-edfe-4262-a91c-03be48afd8a7" ContentTypeId="0x0101008C66CFEE27ECAF428973AFF28D437B27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CCDocument" ma:contentTypeID="0x0101008C66CFEE27ECAF428973AFF28D437B2700906A0D4D761E2D4CA5F9E0F1DD647909" ma:contentTypeVersion="120" ma:contentTypeDescription="" ma:contentTypeScope="" ma:versionID="181669aaf993029bdd9b075af5998a54">
  <xsd:schema xmlns:xsd="http://www.w3.org/2001/XMLSchema" xmlns:xs="http://www.w3.org/2001/XMLSchema" xmlns:p="http://schemas.microsoft.com/office/2006/metadata/properties" xmlns:ns1="http://schemas.microsoft.com/sharepoint/v3" xmlns:ns2="662cb38c-b922-481b-9cd5-2cedc812c917" xmlns:ns4="6481d797-3217-4b4e-b201-3af70d0735b3" targetNamespace="http://schemas.microsoft.com/office/2006/metadata/properties" ma:root="true" ma:fieldsID="91d87edd84a4a30c4fabe64e900c864a" ns1:_="" ns2:_="" ns4:_="">
    <xsd:import namespace="http://schemas.microsoft.com/sharepoint/v3"/>
    <xsd:import namespace="662cb38c-b922-481b-9cd5-2cedc812c917"/>
    <xsd:import namespace="6481d797-3217-4b4e-b201-3af70d0735b3"/>
    <xsd:element name="properties">
      <xsd:complexType>
        <xsd:sequence>
          <xsd:element name="documentManagement">
            <xsd:complexType>
              <xsd:all>
                <xsd:element ref="ns1:ReportOwner" minOccurs="0"/>
                <xsd:element ref="ns2:LastReviewed" minOccurs="0"/>
                <xsd:element ref="ns2:ja8f8e53593e449fa0b2d997e7548c8a" minOccurs="0"/>
                <xsd:element ref="ns2:TaxCatchAll" minOccurs="0"/>
                <xsd:element ref="ns2:TaxCatchAllLabel" minOccurs="0"/>
                <xsd:element ref="ns2:_dlc_DocId" minOccurs="0"/>
                <xsd:element ref="ns2:_dlc_DocIdUrl" minOccurs="0"/>
                <xsd:element ref="ns2:_dlc_DocIdPersistId" minOccurs="0"/>
                <xsd:element ref="ns2:h3ee64f6ae714cbca500249303024420" minOccurs="0"/>
                <xsd:element ref="ns1:_dlc_Exempt" minOccurs="0"/>
                <xsd:element ref="ns1:_dlc_ExpireDateSaved" minOccurs="0"/>
                <xsd:element ref="ns1:_dlc_ExpireDate" minOccurs="0"/>
                <xsd:element ref="ns2:Summary" minOccurs="0"/>
                <xsd:element ref="ns4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2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Exempt" ma:index="19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20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1" nillable="true" ma:displayName="Expiration Date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2cb38c-b922-481b-9cd5-2cedc812c917" elementFormDefault="qualified">
    <xsd:import namespace="http://schemas.microsoft.com/office/2006/documentManagement/types"/>
    <xsd:import namespace="http://schemas.microsoft.com/office/infopath/2007/PartnerControls"/>
    <xsd:element name="LastReviewed" ma:index="3" nillable="true" ma:displayName="LastReviewed" ma:description="Enter the last time this item was reviewed." ma:format="DateOnly" ma:internalName="LastReviewed">
      <xsd:simpleType>
        <xsd:restriction base="dms:DateTime"/>
      </xsd:simpleType>
    </xsd:element>
    <xsd:element name="ja8f8e53593e449fa0b2d997e7548c8a" ma:index="8" nillable="true" ma:taxonomy="true" ma:internalName="ja8f8e53593e449fa0b2d997e7548c8a" ma:taxonomyFieldName="RecordType" ma:displayName="RecordType" ma:default="" ma:fieldId="{3a8f8e53-593e-449f-a0b2-d997e7548c8a}" ma:sspId="1a5a1674-edfe-4262-a91c-03be48afd8a7" ma:termSetId="e222fd85-fdf2-4ec2-9b7c-cd48b363d9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5431a31-22cc-4620-88b6-b4ca5eeee54f}" ma:internalName="TaxCatchAll" ma:showField="CatchAllData" ma:web="d9ef40d1-8e7d-43a1-9189-92ea7f95c5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5431a31-22cc-4620-88b6-b4ca5eeee54f}" ma:internalName="TaxCatchAllLabel" ma:readOnly="true" ma:showField="CatchAllDataLabel" ma:web="d9ef40d1-8e7d-43a1-9189-92ea7f95c5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3ee64f6ae714cbca500249303024420" ma:index="17" nillable="true" ma:taxonomy="true" ma:internalName="h3ee64f6ae714cbca500249303024420" ma:taxonomyFieldName="CCManagedNavs" ma:displayName="CCManagedNavs" ma:default="" ma:fieldId="{13ee64f6-ae71-4cbc-a500-249303024420}" ma:taxonomyMulti="true" ma:sspId="1a5a1674-edfe-4262-a91c-03be48afd8a7" ma:termSetId="41854559-323e-4078-8432-edafa309d1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ummary" ma:index="22" nillable="true" ma:displayName="Summary" ma:description="Summary of this item for use in roll-ups" ma:internalName="Summar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1d797-3217-4b4e-b201-3af70d0735b3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24" nillable="true" ma:displayName="Document Type" ma:default="Documents" ma:format="Dropdown" ma:internalName="Document_x0020_Type">
      <xsd:simpleType>
        <xsd:restriction base="dms:Choice">
          <xsd:enumeration value="Documents"/>
          <xsd:enumeration value="Meeting Minut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2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874872-C693-47ED-85CE-13E98CD8F9DC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BBEB9375-4CDE-4587-A963-19E0A9BAC9F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FB5F255-7728-40EC-BEFF-89885C9FA47D}">
  <ds:schemaRefs>
    <ds:schemaRef ds:uri="http://purl.org/dc/elements/1.1/"/>
    <ds:schemaRef ds:uri="6481d797-3217-4b4e-b201-3af70d0735b3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62cb38c-b922-481b-9cd5-2cedc812c917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9A472C36-4CF6-41B9-9D32-621E5B9045A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51A1534-8477-4447-B1D6-5FE7A4CC5176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A36F19BA-0C4A-4FFD-8095-0F66770C1D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2cb38c-b922-481b-9cd5-2cedc812c917"/>
    <ds:schemaRef ds:uri="6481d797-3217-4b4e-b201-3af70d073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Service Center Daily Summary</vt:lpstr>
      <vt:lpstr>Details</vt:lpstr>
      <vt:lpstr>Details!Print_Area</vt:lpstr>
      <vt:lpstr>'Service Center Daily Summary'!Print_Area</vt:lpstr>
      <vt:lpstr>'Service Center Daily Summary'!Print_Titles</vt:lpstr>
    </vt:vector>
  </TitlesOfParts>
  <Company>CalHEERS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Reed</dc:creator>
  <cp:lastModifiedBy>Yumikura, Molly (CoveredCA)</cp:lastModifiedBy>
  <cp:lastPrinted>2018-01-11T20:57:25Z</cp:lastPrinted>
  <dcterms:created xsi:type="dcterms:W3CDTF">2015-11-30T16:20:23Z</dcterms:created>
  <dcterms:modified xsi:type="dcterms:W3CDTF">2018-01-11T21:10:44Z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0x0101008C66CFEE27ECAF428973AFF28D437B27|11317276</vt:lpwstr>
  </property>
  <property fmtid="{D5CDD505-2E9C-101B-9397-08002B2CF9AE}" pid="3" name="RecordType">
    <vt:lpwstr/>
  </property>
  <property fmtid="{D5CDD505-2E9C-101B-9397-08002B2CF9AE}" pid="4" name="ContentTypeId">
    <vt:lpwstr>0x0101008C66CFEE27ECAF428973AFF28D437B2700906A0D4D761E2D4CA5F9E0F1DD647909</vt:lpwstr>
  </property>
  <property fmtid="{D5CDD505-2E9C-101B-9397-08002B2CF9AE}" pid="5" name="CCManagedNavs">
    <vt:lpwstr/>
  </property>
  <property fmtid="{D5CDD505-2E9C-101B-9397-08002B2CF9AE}" pid="6" name="ItemRetentionFormula">
    <vt:lpwstr/>
  </property>
</Properties>
</file>